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showHorizontalScroll="0" showVerticalScroll="0" showSheetTabs="0" xWindow="0" yWindow="0" windowWidth="20730" windowHeight="11760"/>
  </bookViews>
  <sheets>
    <sheet name="SCREEN" sheetId="1" r:id="rId1"/>
    <sheet name="balance" sheetId="5" r:id="rId2"/>
    <sheet name="in_qty" sheetId="3" r:id="rId3"/>
    <sheet name="out_qty" sheetId="4" r:id="rId4"/>
    <sheet name="inventory" sheetId="2" r:id="rId5"/>
  </sheets>
  <definedNames>
    <definedName name="_xlnm._FilterDatabase" localSheetId="1" hidden="1">balance!$A$4:$M$72</definedName>
    <definedName name="_xlnm.Print_Area" localSheetId="4">inventory!$A$1:$G$74</definedName>
    <definedName name="_xlnm.Print_Titles" localSheetId="4">inventory!$2:$4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H73" i="5" l="1"/>
  <c r="I73" i="5"/>
  <c r="K73" i="5"/>
  <c r="G73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5" i="5"/>
  <c r="IR72" i="4"/>
  <c r="IR71" i="4"/>
  <c r="IR70" i="4"/>
  <c r="IR69" i="4"/>
  <c r="IR68" i="4"/>
  <c r="IR67" i="4"/>
  <c r="IR66" i="4"/>
  <c r="IR65" i="4"/>
  <c r="IR64" i="4"/>
  <c r="IR63" i="4"/>
  <c r="IR62" i="4"/>
  <c r="IR61" i="4"/>
  <c r="IR60" i="4"/>
  <c r="IR59" i="4"/>
  <c r="IR58" i="4"/>
  <c r="IR57" i="4"/>
  <c r="IR56" i="4"/>
  <c r="IR55" i="4"/>
  <c r="IR54" i="4"/>
  <c r="IR53" i="4"/>
  <c r="IR52" i="4"/>
  <c r="IR51" i="4"/>
  <c r="IR50" i="4"/>
  <c r="IR49" i="4"/>
  <c r="IR48" i="4"/>
  <c r="IR47" i="4"/>
  <c r="IR46" i="4"/>
  <c r="IR45" i="4"/>
  <c r="IR44" i="4"/>
  <c r="IR43" i="4"/>
  <c r="IR42" i="4"/>
  <c r="IR41" i="4"/>
  <c r="IR40" i="4"/>
  <c r="IR39" i="4"/>
  <c r="IR38" i="4"/>
  <c r="IR37" i="4"/>
  <c r="IR36" i="4"/>
  <c r="IR35" i="4"/>
  <c r="IR34" i="4"/>
  <c r="IR33" i="4"/>
  <c r="IR32" i="4"/>
  <c r="IR31" i="4"/>
  <c r="IR30" i="4"/>
  <c r="IR29" i="4"/>
  <c r="IR28" i="4"/>
  <c r="IR27" i="4"/>
  <c r="IR26" i="4"/>
  <c r="IR25" i="4"/>
  <c r="IR24" i="4"/>
  <c r="IR23" i="4"/>
  <c r="IR22" i="4"/>
  <c r="IR21" i="4"/>
  <c r="IR20" i="4"/>
  <c r="IR19" i="4"/>
  <c r="IR18" i="4"/>
  <c r="IR17" i="4"/>
  <c r="IR16" i="4"/>
  <c r="IR15" i="4"/>
  <c r="IR14" i="4"/>
  <c r="IR13" i="4"/>
  <c r="IR12" i="4"/>
  <c r="IR11" i="4"/>
  <c r="IR10" i="4"/>
  <c r="IR9" i="4"/>
  <c r="IR8" i="4"/>
  <c r="IR7" i="4"/>
  <c r="IR6" i="4"/>
  <c r="IR5" i="4"/>
  <c r="IR6" i="3"/>
  <c r="IR7" i="3"/>
  <c r="IR8" i="3"/>
  <c r="IR9" i="3"/>
  <c r="IR10" i="3"/>
  <c r="IR11" i="3"/>
  <c r="IR12" i="3"/>
  <c r="IR13" i="3"/>
  <c r="IR14" i="3"/>
  <c r="IR15" i="3"/>
  <c r="IR16" i="3"/>
  <c r="IR17" i="3"/>
  <c r="IR18" i="3"/>
  <c r="IR19" i="3"/>
  <c r="IR20" i="3"/>
  <c r="IR21" i="3"/>
  <c r="IR22" i="3"/>
  <c r="IR23" i="3"/>
  <c r="IR24" i="3"/>
  <c r="IR25" i="3"/>
  <c r="IR26" i="3"/>
  <c r="IR27" i="3"/>
  <c r="IR28" i="3"/>
  <c r="IR29" i="3"/>
  <c r="IR30" i="3"/>
  <c r="IR31" i="3"/>
  <c r="IR32" i="3"/>
  <c r="IR33" i="3"/>
  <c r="IR34" i="3"/>
  <c r="IR35" i="3"/>
  <c r="IR36" i="3"/>
  <c r="IR37" i="3"/>
  <c r="IR38" i="3"/>
  <c r="IR39" i="3"/>
  <c r="IR40" i="3"/>
  <c r="IR41" i="3"/>
  <c r="IR42" i="3"/>
  <c r="IR43" i="3"/>
  <c r="IR44" i="3"/>
  <c r="IR45" i="3"/>
  <c r="IR46" i="3"/>
  <c r="IR47" i="3"/>
  <c r="IR48" i="3"/>
  <c r="IR49" i="3"/>
  <c r="IR50" i="3"/>
  <c r="IR51" i="3"/>
  <c r="IR52" i="3"/>
  <c r="IR53" i="3"/>
  <c r="IR54" i="3"/>
  <c r="IR55" i="3"/>
  <c r="IR56" i="3"/>
  <c r="IR57" i="3"/>
  <c r="IR58" i="3"/>
  <c r="IR59" i="3"/>
  <c r="IR60" i="3"/>
  <c r="IR61" i="3"/>
  <c r="IR62" i="3"/>
  <c r="IR63" i="3"/>
  <c r="IR64" i="3"/>
  <c r="IR65" i="3"/>
  <c r="IR66" i="3"/>
  <c r="IR67" i="3"/>
  <c r="IR68" i="3"/>
  <c r="IR69" i="3"/>
  <c r="IR70" i="3"/>
  <c r="IR71" i="3"/>
  <c r="IR72" i="3"/>
  <c r="IR5" i="3"/>
  <c r="J6" i="5"/>
  <c r="J7" i="5"/>
  <c r="J8" i="5"/>
  <c r="J9" i="5"/>
  <c r="J10" i="5"/>
  <c r="J11" i="5"/>
  <c r="J12" i="5"/>
  <c r="J13" i="5"/>
  <c r="J14" i="5"/>
  <c r="J15" i="5"/>
  <c r="L15" i="5" s="1"/>
  <c r="J16" i="5"/>
  <c r="L16" i="5" s="1"/>
  <c r="J17" i="5"/>
  <c r="L17" i="5" s="1"/>
  <c r="J18" i="5"/>
  <c r="L18" i="5" s="1"/>
  <c r="J19" i="5"/>
  <c r="L19" i="5" s="1"/>
  <c r="J20" i="5"/>
  <c r="L20" i="5" s="1"/>
  <c r="J21" i="5"/>
  <c r="L21" i="5" s="1"/>
  <c r="J22" i="5"/>
  <c r="L22" i="5" s="1"/>
  <c r="J23" i="5"/>
  <c r="L23" i="5" s="1"/>
  <c r="J24" i="5"/>
  <c r="L24" i="5" s="1"/>
  <c r="J25" i="5"/>
  <c r="L25" i="5" s="1"/>
  <c r="J26" i="5"/>
  <c r="L26" i="5" s="1"/>
  <c r="J27" i="5"/>
  <c r="L27" i="5" s="1"/>
  <c r="J28" i="5"/>
  <c r="L28" i="5" s="1"/>
  <c r="J29" i="5"/>
  <c r="L29" i="5" s="1"/>
  <c r="J30" i="5"/>
  <c r="L30" i="5" s="1"/>
  <c r="J31" i="5"/>
  <c r="L31" i="5" s="1"/>
  <c r="J32" i="5"/>
  <c r="L32" i="5" s="1"/>
  <c r="J33" i="5"/>
  <c r="L33" i="5" s="1"/>
  <c r="J34" i="5"/>
  <c r="L34" i="5" s="1"/>
  <c r="J35" i="5"/>
  <c r="L35" i="5" s="1"/>
  <c r="J36" i="5"/>
  <c r="L36" i="5" s="1"/>
  <c r="J37" i="5"/>
  <c r="L37" i="5" s="1"/>
  <c r="J38" i="5"/>
  <c r="L38" i="5" s="1"/>
  <c r="J39" i="5"/>
  <c r="L39" i="5" s="1"/>
  <c r="J40" i="5"/>
  <c r="L40" i="5" s="1"/>
  <c r="J41" i="5"/>
  <c r="L41" i="5" s="1"/>
  <c r="J42" i="5"/>
  <c r="L42" i="5" s="1"/>
  <c r="J43" i="5"/>
  <c r="L43" i="5" s="1"/>
  <c r="J44" i="5"/>
  <c r="L44" i="5" s="1"/>
  <c r="J45" i="5"/>
  <c r="L45" i="5" s="1"/>
  <c r="J46" i="5"/>
  <c r="L46" i="5" s="1"/>
  <c r="J47" i="5"/>
  <c r="L47" i="5" s="1"/>
  <c r="J48" i="5"/>
  <c r="L48" i="5" s="1"/>
  <c r="J49" i="5"/>
  <c r="L49" i="5" s="1"/>
  <c r="J50" i="5"/>
  <c r="L50" i="5" s="1"/>
  <c r="J51" i="5"/>
  <c r="L51" i="5" s="1"/>
  <c r="J52" i="5"/>
  <c r="L52" i="5" s="1"/>
  <c r="J53" i="5"/>
  <c r="L53" i="5" s="1"/>
  <c r="J54" i="5"/>
  <c r="L54" i="5" s="1"/>
  <c r="J55" i="5"/>
  <c r="L55" i="5" s="1"/>
  <c r="J56" i="5"/>
  <c r="L56" i="5" s="1"/>
  <c r="J57" i="5"/>
  <c r="L57" i="5" s="1"/>
  <c r="J58" i="5"/>
  <c r="L58" i="5" s="1"/>
  <c r="J59" i="5"/>
  <c r="L59" i="5" s="1"/>
  <c r="J60" i="5"/>
  <c r="L60" i="5" s="1"/>
  <c r="J61" i="5"/>
  <c r="L61" i="5" s="1"/>
  <c r="J62" i="5"/>
  <c r="L62" i="5" s="1"/>
  <c r="J63" i="5"/>
  <c r="L63" i="5" s="1"/>
  <c r="J64" i="5"/>
  <c r="L64" i="5" s="1"/>
  <c r="J65" i="5"/>
  <c r="L65" i="5" s="1"/>
  <c r="J66" i="5"/>
  <c r="L66" i="5" s="1"/>
  <c r="J67" i="5"/>
  <c r="L67" i="5" s="1"/>
  <c r="J68" i="5"/>
  <c r="L68" i="5" s="1"/>
  <c r="J69" i="5"/>
  <c r="L69" i="5" s="1"/>
  <c r="J70" i="5"/>
  <c r="L70" i="5" s="1"/>
  <c r="J71" i="5"/>
  <c r="L71" i="5" s="1"/>
  <c r="J72" i="5"/>
  <c r="L72" i="5" s="1"/>
  <c r="J5" i="5"/>
  <c r="L14" i="5" l="1"/>
  <c r="G14" i="2"/>
  <c r="L13" i="5"/>
  <c r="G13" i="2"/>
  <c r="L12" i="5"/>
  <c r="G12" i="2"/>
  <c r="L11" i="5"/>
  <c r="G11" i="2"/>
  <c r="L10" i="5"/>
  <c r="G10" i="2"/>
  <c r="J73" i="5"/>
  <c r="L9" i="5"/>
  <c r="G9" i="2"/>
  <c r="L8" i="5"/>
  <c r="G8" i="2"/>
  <c r="L7" i="5"/>
  <c r="G7" i="2"/>
  <c r="L6" i="5"/>
  <c r="G6" i="2"/>
  <c r="L5" i="5"/>
  <c r="G5" i="2"/>
  <c r="L73" i="5" l="1"/>
  <c r="G74" i="2"/>
</calcChain>
</file>

<file path=xl/sharedStrings.xml><?xml version="1.0" encoding="utf-8"?>
<sst xmlns="http://schemas.openxmlformats.org/spreadsheetml/2006/main" count="1136" uniqueCount="225">
  <si>
    <t>S</t>
  </si>
  <si>
    <t>N.W.</t>
  </si>
  <si>
    <t>Code'15</t>
  </si>
  <si>
    <t>Product description EN</t>
  </si>
  <si>
    <t>Product description AR</t>
  </si>
  <si>
    <t>UoM</t>
  </si>
  <si>
    <t>N0013821</t>
  </si>
  <si>
    <t>N0013825</t>
  </si>
  <si>
    <t>Classic Strawberry 32 Pack - 2.5EGP</t>
  </si>
  <si>
    <t>فراولة32جرام باكو2.5 جنيه</t>
  </si>
  <si>
    <t>N0013826</t>
  </si>
  <si>
    <t>Classic Peach 32 Pack - 2.5EGP</t>
  </si>
  <si>
    <t>خوخ32جرام باكو2.5 جنيه</t>
  </si>
  <si>
    <t>N0013828</t>
  </si>
  <si>
    <t>Classic Mint 32 Pack - 2.5EGP</t>
  </si>
  <si>
    <t>نعناع32جرام باكو2.5 جنيه</t>
  </si>
  <si>
    <t>N0013829</t>
  </si>
  <si>
    <t>Classic Apricot 32 Pack - 2.5EGP</t>
  </si>
  <si>
    <t>مشمش32جرام باكو2.5 جنيه</t>
  </si>
  <si>
    <t>N0013830</t>
  </si>
  <si>
    <t>Classic Two Apples 32 Pack - 2.5EGP</t>
  </si>
  <si>
    <t>تفاحتين32جرام باكو2.5 جنيه</t>
  </si>
  <si>
    <t>N0013832</t>
  </si>
  <si>
    <t>El_Basha Grapes 32 Pack - 2.5EGP</t>
  </si>
  <si>
    <t>باشاعنب32جرام باكو2.5 جنيه</t>
  </si>
  <si>
    <t>N0013835</t>
  </si>
  <si>
    <t>El_Basha Cappuccino 32 Pack - 2.5EGP</t>
  </si>
  <si>
    <t>باشاكابتشينو32جرام باكو2.5 جنيه</t>
  </si>
  <si>
    <t>N0013838</t>
  </si>
  <si>
    <t>El_Nakhla Melon 32 Pack - 2.5EGP</t>
  </si>
  <si>
    <t>شمام32جرام باكو2.5 جنيه</t>
  </si>
  <si>
    <t>N0013839</t>
  </si>
  <si>
    <t>El_Nakhla Cherry 32 Pack - 2.5EGP</t>
  </si>
  <si>
    <t>كريز32جرام باكو2.5 جنيه</t>
  </si>
  <si>
    <t>N0013843</t>
  </si>
  <si>
    <t>El_Nakhla Coconut 32 Pack - 2.5EGP</t>
  </si>
  <si>
    <t>جوزهند32جرام باكو2.5 جنيه</t>
  </si>
  <si>
    <t>N0013846</t>
  </si>
  <si>
    <t>Fakhfakhina Lemon 32 Pack - 2.5EGP</t>
  </si>
  <si>
    <t>فخفخينا ليمون32جرام باكو2.5 جنيه</t>
  </si>
  <si>
    <t>N0013851</t>
  </si>
  <si>
    <t>N0013852</t>
  </si>
  <si>
    <t>N0013855</t>
  </si>
  <si>
    <t>Classic Strawberry 100 Pack - 7EGP</t>
  </si>
  <si>
    <t>فراولة100جرام باكو7 جنيه</t>
  </si>
  <si>
    <t>N0013856</t>
  </si>
  <si>
    <t>Classic Peach 100 Pack - 7EGP</t>
  </si>
  <si>
    <t>خوخ100جرام باكو7 جنيه</t>
  </si>
  <si>
    <t>N0013857</t>
  </si>
  <si>
    <t>Classic Fruits 100 Pack - 7EGP</t>
  </si>
  <si>
    <t>فواكة100جرام باكو7 جنيه</t>
  </si>
  <si>
    <t>N0013858</t>
  </si>
  <si>
    <t>Classic Mint 100 Pack - 7EGP</t>
  </si>
  <si>
    <t>نعناع100جرام باكو7 جنيه</t>
  </si>
  <si>
    <t>N0013859</t>
  </si>
  <si>
    <t>Classic Apricot 100 Pack - 7EGP</t>
  </si>
  <si>
    <t>مشمش100جرام باكو7 جنيه</t>
  </si>
  <si>
    <t>N0013860</t>
  </si>
  <si>
    <t>Classic Two Apples 100 Pack - 7EGP</t>
  </si>
  <si>
    <t>تفاحتين100جرام باكو7 جنيه</t>
  </si>
  <si>
    <t>N0013862</t>
  </si>
  <si>
    <t>El_Basha Grapes 100 Pack - 7EGP</t>
  </si>
  <si>
    <t>باشا عنب100جرام باكو7 جنيه</t>
  </si>
  <si>
    <t>N0013863</t>
  </si>
  <si>
    <t>El_Basha Jasmine 100 Pack - 7EGP</t>
  </si>
  <si>
    <t>باشا ياسمين100جرام باكو7 جنيه</t>
  </si>
  <si>
    <t>N0013865</t>
  </si>
  <si>
    <t>El_Basha Cappuccino 100 Pack - 7EGP</t>
  </si>
  <si>
    <t>باشا كابتشينو100جرام باكو7 جنيه</t>
  </si>
  <si>
    <t>N0013866</t>
  </si>
  <si>
    <t>El_Basha Caramel 100 Pack - 7EGP</t>
  </si>
  <si>
    <t>باشا كراميل100جرام باكو7 جنيه</t>
  </si>
  <si>
    <t>N0013874</t>
  </si>
  <si>
    <t>Fakhfakhina Rose 100 Pack - 7EGP</t>
  </si>
  <si>
    <t>فخفخينا ورد100جرام باكو7 جنيه</t>
  </si>
  <si>
    <t>N0013867</t>
  </si>
  <si>
    <t>El_Nakhla Banana 100 Pack - 7EGP</t>
  </si>
  <si>
    <t>موز100جرام باكو7 جنيه</t>
  </si>
  <si>
    <t>N0013868</t>
  </si>
  <si>
    <t>El_Nakhla Melon 100 Pack - 7EGP</t>
  </si>
  <si>
    <t>شمام100جرام باكو7 جنيه</t>
  </si>
  <si>
    <t>N0013869</t>
  </si>
  <si>
    <t>El_Nakhla Cherry 100 Pack - 7EGP</t>
  </si>
  <si>
    <t>كريز100جرام باكو7 جنيه</t>
  </si>
  <si>
    <t>N0013870</t>
  </si>
  <si>
    <t>El_Nakhla Cola 100 Pack - 7EGP</t>
  </si>
  <si>
    <t>كولا100جرام باكو7 جنيه</t>
  </si>
  <si>
    <t>N0013871</t>
  </si>
  <si>
    <t>El_Nakhla Vanila 100 Pack - 7EGP</t>
  </si>
  <si>
    <t>فانيليا100جرام باكو7 جنيه</t>
  </si>
  <si>
    <t>N0013873</t>
  </si>
  <si>
    <t>El_Nakhla Coconut 100 Pack - 7EGP</t>
  </si>
  <si>
    <t>جوزهند100جرام باكو7 جنيه</t>
  </si>
  <si>
    <t>N0013875</t>
  </si>
  <si>
    <t>Fakhfakhina Mango 100 Pack - 7EGP</t>
  </si>
  <si>
    <t>فخفخينا مانجو100جرام باكو7 جنيه</t>
  </si>
  <si>
    <t>N0013876</t>
  </si>
  <si>
    <t>Fakhfakhina Lemon 100 Pack - 7EGP</t>
  </si>
  <si>
    <t>فخفخينا ليمون100جرام باكو7 جنيه</t>
  </si>
  <si>
    <t>N0013879</t>
  </si>
  <si>
    <t>Fakhfakhina Orange 100 Pack - 7EGP</t>
  </si>
  <si>
    <t>فخفخينا برتقال100جرام باكو7 جنيه</t>
  </si>
  <si>
    <t>N0013880</t>
  </si>
  <si>
    <t>Fakhfakhina Fruit Mix 100 Pack - 7EGP</t>
  </si>
  <si>
    <t>فواكه مكس100جرام باكو7 جنيه</t>
  </si>
  <si>
    <t>N0013881</t>
  </si>
  <si>
    <t>N0013882</t>
  </si>
  <si>
    <t>N0013885</t>
  </si>
  <si>
    <t>Classic Strawberry 230 Can - 24EGP</t>
  </si>
  <si>
    <t>فراولة230جرام معدن24 جنيه</t>
  </si>
  <si>
    <t>N0013886</t>
  </si>
  <si>
    <t>Classic Mint 230 Can - 24EGP</t>
  </si>
  <si>
    <t>نعناع230جرام معدن24 جنيه</t>
  </si>
  <si>
    <t>N0013887</t>
  </si>
  <si>
    <t>Classic Two Apples 230 Can - 24EGP</t>
  </si>
  <si>
    <t>تفاحتين230جرام معدن24 جنيه</t>
  </si>
  <si>
    <t>N0013892</t>
  </si>
  <si>
    <t>El_Nakhla Melon 230 Can - 24EGP</t>
  </si>
  <si>
    <t>شمام230جرام معدن24 جنيه</t>
  </si>
  <si>
    <t>N0013893</t>
  </si>
  <si>
    <t>El_Nakhla Cherry 230 Can - 24EGP</t>
  </si>
  <si>
    <t>كريز230جرام معدن24 جنيه</t>
  </si>
  <si>
    <t>N0013899</t>
  </si>
  <si>
    <t>Mizo Apple 250 Plastic Box - 29EGP</t>
  </si>
  <si>
    <t>ميزو تفاح250جرام بلاستيك29 جنيه</t>
  </si>
  <si>
    <t>N0013900</t>
  </si>
  <si>
    <t>Mizo Mint 250 Plastic Box - 29EGP</t>
  </si>
  <si>
    <t>ميزو نعناع250جرام بلاستيك29 جنيه</t>
  </si>
  <si>
    <t>N0013901</t>
  </si>
  <si>
    <t>Mizo Grapes 250 Plastic Box - 29EGP</t>
  </si>
  <si>
    <t>ميزو عنب250جرام بلاستيك29 جنيه</t>
  </si>
  <si>
    <t>N0013902</t>
  </si>
  <si>
    <t>Mizo Watermelon 250 Plastic Box - 29EGP</t>
  </si>
  <si>
    <t>ميزو بطيخ250جرام بلاستيك29 جنيه</t>
  </si>
  <si>
    <t>N0013903</t>
  </si>
  <si>
    <t>Mizo Guava 250 Plastic Box - 29EGP</t>
  </si>
  <si>
    <t>ميزو جوافة250جرام بلاستيك29 جنيه</t>
  </si>
  <si>
    <t>N0013904</t>
  </si>
  <si>
    <t>Mizo Gum 250 Plastic Box - 29EGP</t>
  </si>
  <si>
    <t>ميزو علكة250جرام بلاستيك29 جنيه</t>
  </si>
  <si>
    <t>N0013905</t>
  </si>
  <si>
    <t>Mizo Lemon 250 Plastic Box - 29EGP</t>
  </si>
  <si>
    <t>ميزو ليمون250جرام بلاستيك29 جنيه</t>
  </si>
  <si>
    <t>N0013906</t>
  </si>
  <si>
    <t>Mizo Orange 250 Plastic Box - 29EGP</t>
  </si>
  <si>
    <t>ميزو برتقال250جرام بلاستيك29 جنيه</t>
  </si>
  <si>
    <t>N0013907</t>
  </si>
  <si>
    <t>Mizo Cherry 250 Plastic Box - 29EGP</t>
  </si>
  <si>
    <t>ميزو كريز250جرام بلاستيك29 جنيه</t>
  </si>
  <si>
    <t>N0013908</t>
  </si>
  <si>
    <t>Mizo Ice Lemon&amp;Mint 250 Plastic Box - 29EGP</t>
  </si>
  <si>
    <t>ميزو ايس ليمون ونعناع250جرام بلاستيك29 جنيه</t>
  </si>
  <si>
    <t>N0013909</t>
  </si>
  <si>
    <t>Mizo Raspberry 250 Plastic Box - 29EGP</t>
  </si>
  <si>
    <t>ميزو توت احمر250جرام بلاستيك29 جنيه</t>
  </si>
  <si>
    <t>N0013910</t>
  </si>
  <si>
    <t>Mizo Blueberry 250 Plastic Box - 29EGP</t>
  </si>
  <si>
    <t>ميزو توت ازرق250جرام بلاستيك29 جنيه</t>
  </si>
  <si>
    <t>N0013911</t>
  </si>
  <si>
    <t>Mizo Peach 250 Plastic Box - 29EGP</t>
  </si>
  <si>
    <t>ميزو خوخ250جرام بلاستيك29 جنيه</t>
  </si>
  <si>
    <t>N0013913</t>
  </si>
  <si>
    <t>N0013915</t>
  </si>
  <si>
    <t>Mizo Peach 975 Bucket - 95EGP</t>
  </si>
  <si>
    <t>ميزوخوخ975جرام سطل95 جنيه</t>
  </si>
  <si>
    <t>N0013925</t>
  </si>
  <si>
    <t>Classic Two Apples 975 Bucket - 75EGP</t>
  </si>
  <si>
    <t>تفاحتين975جرام سطل75 جنيه</t>
  </si>
  <si>
    <t>N0013926</t>
  </si>
  <si>
    <t>Classic Two Apples 975 Can - 85EGP</t>
  </si>
  <si>
    <t>تفاحتين975جرام معدن85 جنيه</t>
  </si>
  <si>
    <t>N0013916</t>
  </si>
  <si>
    <t>Mizo Apple 975 Bucket - 95EGP</t>
  </si>
  <si>
    <t>ميزو تفاح975جرام سطل95 جنيه</t>
  </si>
  <si>
    <t>N0013917</t>
  </si>
  <si>
    <t>Mizo Mint 975 Bucket - 95EGP</t>
  </si>
  <si>
    <t>ميزو نعناع975جرام سطل95 جنيه</t>
  </si>
  <si>
    <t>N0013918</t>
  </si>
  <si>
    <t>Mizo Grapes 975 Bucket - 95EGP</t>
  </si>
  <si>
    <t>ميزو عنب975جرام سطل95 جنيه</t>
  </si>
  <si>
    <t>N0013919</t>
  </si>
  <si>
    <t>Mizo Watermelon 975 Bucket - 95EGP</t>
  </si>
  <si>
    <t>ميزو بطيخ975جرام سطل95 جنيه</t>
  </si>
  <si>
    <t>N0013920</t>
  </si>
  <si>
    <t>Mizo Guava 975 Bucket - 95EGP</t>
  </si>
  <si>
    <t>ميزو جوافة975جرام سطل95 جنيه</t>
  </si>
  <si>
    <t>N0013921</t>
  </si>
  <si>
    <t>Mizo Gum 975 Bucket - 95EGP</t>
  </si>
  <si>
    <t>ميزو علكة975جرام سطل95 جنيه</t>
  </si>
  <si>
    <t>N0013922</t>
  </si>
  <si>
    <t>Mizo Lemon 975 Bucket - 95EGP</t>
  </si>
  <si>
    <t>ميزو ليمون975جرام سطل95 جنيه</t>
  </si>
  <si>
    <t>N0013923</t>
  </si>
  <si>
    <t>Mizo Cherry 975 Bucket - 95EGP</t>
  </si>
  <si>
    <t>ميزو كريز975جرام سطل95 جنيه</t>
  </si>
  <si>
    <t>N0013924</t>
  </si>
  <si>
    <t>Mizo Ice Lemon&amp;Mint 975 Bucket - 95EGP</t>
  </si>
  <si>
    <t>ميزو ايس ليمون ونعناع975جرام سطل95 جنيه</t>
  </si>
  <si>
    <t>Other Samsoon 8 Pack - 2.00EGP</t>
  </si>
  <si>
    <t>سمسمون8جرام باكو2.00 جنيه</t>
  </si>
  <si>
    <t>Zaghloul Regular 50 Pack - 3.00EGP</t>
  </si>
  <si>
    <t>زغلول50جرام باكو3.00 جنيه</t>
  </si>
  <si>
    <t xml:space="preserve">Zaghloul Regular100 Pack - 5EGP </t>
  </si>
  <si>
    <t>زغلول100جرام باكو5 جنيه</t>
  </si>
  <si>
    <t>Zaghloul Regular 150 Pack - 7EGP</t>
  </si>
  <si>
    <t>زغلول150جرام باكو7 جنيه</t>
  </si>
  <si>
    <t xml:space="preserve">Zaghloul Light 150 Pack - 7EGP </t>
  </si>
  <si>
    <t>زغلول لايت150جرام باكو7 جنيه</t>
  </si>
  <si>
    <t xml:space="preserve">Zaghloul Regular 740 Pack - 27EGP </t>
  </si>
  <si>
    <t>زغلول740جرام باكو27 جنيه</t>
  </si>
  <si>
    <t>EA</t>
  </si>
  <si>
    <t>Balance</t>
  </si>
  <si>
    <t>30/4/2015</t>
  </si>
  <si>
    <t>in -qty</t>
  </si>
  <si>
    <t>out - qty</t>
  </si>
  <si>
    <t>Balance Store Book</t>
  </si>
  <si>
    <t>Actua</t>
  </si>
  <si>
    <t>Difference</t>
  </si>
  <si>
    <t>total</t>
  </si>
  <si>
    <t xml:space="preserve">balance Store </t>
  </si>
  <si>
    <t>balance Store</t>
  </si>
  <si>
    <t xml:space="preserve">Balance store  :          /         /  2015   </t>
  </si>
  <si>
    <t>SCREEN</t>
  </si>
  <si>
    <t>اضافه</t>
  </si>
  <si>
    <t>صرف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</si>
</sst>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20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u/>
      <sz val="11"/>
      <color rgb="FFFFFF00"/>
      <name val="Arial"/>
      <family val="2"/>
      <scheme val="minor"/>
    </font>
    <font>
      <b/>
      <u/>
      <sz val="16"/>
      <color theme="10"/>
      <name val="Arial"/>
      <family val="2"/>
      <scheme val="minor"/>
    </font>
    <font>
      <b/>
      <u/>
      <sz val="16"/>
      <color theme="4" tint="-0.499984740745262"/>
      <name val="Arial"/>
      <family val="2"/>
      <scheme val="minor"/>
    </font>
    <font>
      <u/>
      <sz val="16"/>
      <color theme="4" tint="-0.499984740745262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3" borderId="0" xfId="0" applyFill="1"/>
    <xf numFmtId="0" fontId="1" fillId="3" borderId="0" xfId="0" applyFont="1" applyFill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shrinkToFit="1"/>
    </xf>
    <xf numFmtId="0" fontId="5" fillId="5" borderId="1" xfId="0" applyFont="1" applyFill="1" applyBorder="1" applyAlignment="1">
      <alignment vertical="center" shrinkToFit="1"/>
    </xf>
    <xf numFmtId="0" fontId="5" fillId="5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/>
    <xf numFmtId="0" fontId="3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1" xfId="0" applyFont="1" applyBorder="1"/>
    <xf numFmtId="0" fontId="3" fillId="0" borderId="4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9" fillId="6" borderId="10" xfId="1" applyFont="1" applyFill="1" applyBorder="1" applyAlignment="1">
      <alignment horizontal="center"/>
    </xf>
    <xf numFmtId="0" fontId="9" fillId="6" borderId="11" xfId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10" fillId="6" borderId="10" xfId="1" applyFont="1" applyFill="1" applyBorder="1" applyAlignment="1">
      <alignment horizontal="center"/>
    </xf>
    <xf numFmtId="0" fontId="10" fillId="6" borderId="11" xfId="1" applyFont="1" applyFill="1" applyBorder="1" applyAlignment="1">
      <alignment horizontal="center"/>
    </xf>
    <xf numFmtId="0" fontId="11" fillId="6" borderId="11" xfId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 shrinkToFit="1"/>
    </xf>
    <xf numFmtId="0" fontId="5" fillId="5" borderId="7" xfId="0" applyFont="1" applyFill="1" applyBorder="1" applyAlignment="1">
      <alignment horizontal="center" vertical="center" shrinkToFit="1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inventory!A1"/><Relationship Id="rId2" Type="http://schemas.openxmlformats.org/officeDocument/2006/relationships/hyperlink" Target="#out_qty!A1"/><Relationship Id="rId1" Type="http://schemas.openxmlformats.org/officeDocument/2006/relationships/hyperlink" Target="#in_qty!A1"/><Relationship Id="rId4" Type="http://schemas.openxmlformats.org/officeDocument/2006/relationships/hyperlink" Target="#balan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342899</xdr:colOff>
      <xdr:row>2</xdr:row>
      <xdr:rowOff>114298</xdr:rowOff>
    </xdr:from>
    <xdr:to>
      <xdr:col>11</xdr:col>
      <xdr:colOff>209549</xdr:colOff>
      <xdr:row>10</xdr:row>
      <xdr:rowOff>152399</xdr:rowOff>
    </xdr:to>
    <xdr:sp macro="" textlink="">
      <xdr:nvSpPr>
        <xdr:cNvPr id="3" name="Curved Up Ribbon 2"/>
        <xdr:cNvSpPr/>
      </xdr:nvSpPr>
      <xdr:spPr>
        <a:xfrm>
          <a:off x="485776" y="476248"/>
          <a:ext cx="7515225" cy="1485901"/>
        </a:xfrm>
        <a:prstGeom prst="ellipseRibbon2">
          <a:avLst/>
        </a:prstGeom>
        <a:ln>
          <a:solidFill>
            <a:srgbClr val="FFFF00"/>
          </a:solidFill>
        </a:ln>
        <a:effectLst>
          <a:glow rad="139700">
            <a:schemeClr val="accent1">
              <a:satMod val="175000"/>
              <a:alpha val="40000"/>
            </a:schemeClr>
          </a:glow>
          <a:innerShdw blurRad="114300">
            <a:prstClr val="black"/>
          </a:inn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en-US" sz="2400" b="1" cap="none" spc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pattFill prst="dkUpDiag">
                <a:fgClr>
                  <a:schemeClr val="tx2"/>
                </a:fgClr>
                <a:bgClr>
                  <a:schemeClr val="tx2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  <a:latin typeface="Aharoni" panose="02010803020104030203" pitchFamily="2" charset="-79"/>
              <a:cs typeface="Aharoni" panose="02010803020104030203" pitchFamily="2" charset="-79"/>
            </a:rPr>
            <a:t>warehouse</a:t>
          </a:r>
        </a:p>
        <a:p>
          <a:pPr algn="ctr" rtl="1"/>
          <a:r>
            <a:rPr lang="en-US" sz="2400" b="1" cap="none" spc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pattFill prst="dkUpDiag">
                <a:fgClr>
                  <a:schemeClr val="tx2"/>
                </a:fgClr>
                <a:bgClr>
                  <a:schemeClr val="tx2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  <a:latin typeface="Aharoni" panose="02010803020104030203" pitchFamily="2" charset="-79"/>
              <a:cs typeface="Aharoni" panose="02010803020104030203" pitchFamily="2" charset="-79"/>
            </a:rPr>
            <a:t>F</a:t>
          </a:r>
          <a:r>
            <a:rPr lang="en-US" sz="2400" b="1" cap="none" spc="0" baseline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pattFill prst="dkUpDiag">
                <a:fgClr>
                  <a:schemeClr val="tx2"/>
                </a:fgClr>
                <a:bgClr>
                  <a:schemeClr val="tx2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  <a:latin typeface="Aharoni" panose="02010803020104030203" pitchFamily="2" charset="-79"/>
              <a:cs typeface="Aharoni" panose="02010803020104030203" pitchFamily="2" charset="-79"/>
            </a:rPr>
            <a:t> .G</a:t>
          </a:r>
        </a:p>
        <a:p>
          <a:pPr algn="ctr" rtl="1"/>
          <a:r>
            <a:rPr lang="en-US" sz="2400" b="1" cap="none" spc="0" baseline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pattFill prst="dkUpDiag">
                <a:fgClr>
                  <a:schemeClr val="tx2"/>
                </a:fgClr>
                <a:bgClr>
                  <a:schemeClr val="tx2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  <a:latin typeface="Aharoni" panose="02010803020104030203" pitchFamily="2" charset="-79"/>
              <a:cs typeface="Aharoni" panose="02010803020104030203" pitchFamily="2" charset="-79"/>
            </a:rPr>
            <a:t>DOM</a:t>
          </a:r>
          <a:endParaRPr lang="en-US" sz="2400" b="1" cap="none" spc="0">
            <a:ln w="12700">
              <a:solidFill>
                <a:schemeClr val="tx2">
                  <a:lumMod val="75000"/>
                </a:schemeClr>
              </a:solidFill>
              <a:prstDash val="solid"/>
            </a:ln>
            <a:pattFill prst="dkUpDiag">
              <a:fgClr>
                <a:schemeClr val="tx2"/>
              </a:fgClr>
              <a:bgClr>
                <a:schemeClr val="tx2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tx2">
                  <a:lumMod val="75000"/>
                </a:schemeClr>
              </a:outerShdw>
            </a:effectLst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twoCellAnchor>
  <xdr:twoCellAnchor>
    <xdr:from>
      <xdr:col>1</xdr:col>
      <xdr:colOff>533400</xdr:colOff>
      <xdr:row>16</xdr:row>
      <xdr:rowOff>114300</xdr:rowOff>
    </xdr:from>
    <xdr:to>
      <xdr:col>5</xdr:col>
      <xdr:colOff>47625</xdr:colOff>
      <xdr:row>20</xdr:row>
      <xdr:rowOff>142875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9983981175" y="2781300"/>
          <a:ext cx="1952625" cy="790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en-US" sz="2800" b="1"/>
            <a:t>IN _</a:t>
          </a:r>
          <a:r>
            <a:rPr lang="en-US" sz="2800" b="1" baseline="0"/>
            <a:t> QTY</a:t>
          </a:r>
          <a:endParaRPr lang="en-US" sz="2800" b="1"/>
        </a:p>
      </xdr:txBody>
    </xdr:sp>
    <xdr:clientData/>
  </xdr:twoCellAnchor>
  <xdr:twoCellAnchor>
    <xdr:from>
      <xdr:col>7</xdr:col>
      <xdr:colOff>581026</xdr:colOff>
      <xdr:row>16</xdr:row>
      <xdr:rowOff>142875</xdr:rowOff>
    </xdr:from>
    <xdr:to>
      <xdr:col>10</xdr:col>
      <xdr:colOff>571501</xdr:colOff>
      <xdr:row>21</xdr:row>
      <xdr:rowOff>9525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9980409299" y="2809875"/>
          <a:ext cx="1819275" cy="819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en-US" sz="2800" b="1"/>
            <a:t>OUT</a:t>
          </a:r>
          <a:r>
            <a:rPr lang="en-US" sz="2000" b="1"/>
            <a:t> _ QTY</a:t>
          </a:r>
        </a:p>
      </xdr:txBody>
    </xdr:sp>
    <xdr:clientData/>
  </xdr:twoCellAnchor>
  <xdr:twoCellAnchor>
    <xdr:from>
      <xdr:col>4</xdr:col>
      <xdr:colOff>333375</xdr:colOff>
      <xdr:row>21</xdr:row>
      <xdr:rowOff>57150</xdr:rowOff>
    </xdr:from>
    <xdr:to>
      <xdr:col>8</xdr:col>
      <xdr:colOff>219075</xdr:colOff>
      <xdr:row>26</xdr:row>
      <xdr:rowOff>28575</xdr:rowOff>
    </xdr:to>
    <xdr:sp macro="" textlink="">
      <xdr:nvSpPr>
        <xdr:cNvPr id="6" name="Rounded Rectangle 5">
          <a:hlinkClick xmlns:r="http://schemas.openxmlformats.org/officeDocument/2006/relationships" r:id="rId3"/>
        </xdr:cNvPr>
        <xdr:cNvSpPr/>
      </xdr:nvSpPr>
      <xdr:spPr>
        <a:xfrm>
          <a:off x="9981980925" y="4057650"/>
          <a:ext cx="2324100" cy="9239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en-US" sz="2800" b="1"/>
            <a:t>INVENTORY</a:t>
          </a:r>
        </a:p>
      </xdr:txBody>
    </xdr:sp>
    <xdr:clientData/>
  </xdr:twoCellAnchor>
  <xdr:twoCellAnchor>
    <xdr:from>
      <xdr:col>4</xdr:col>
      <xdr:colOff>333375</xdr:colOff>
      <xdr:row>11</xdr:row>
      <xdr:rowOff>161925</xdr:rowOff>
    </xdr:from>
    <xdr:to>
      <xdr:col>8</xdr:col>
      <xdr:colOff>438150</xdr:colOff>
      <xdr:row>16</xdr:row>
      <xdr:rowOff>57150</xdr:rowOff>
    </xdr:to>
    <xdr:sp macro="" textlink="">
      <xdr:nvSpPr>
        <xdr:cNvPr id="7" name="Rounded Rectangle 6">
          <a:hlinkClick xmlns:r="http://schemas.openxmlformats.org/officeDocument/2006/relationships" r:id="rId4"/>
        </xdr:cNvPr>
        <xdr:cNvSpPr/>
      </xdr:nvSpPr>
      <xdr:spPr>
        <a:xfrm>
          <a:off x="9981761850" y="2257425"/>
          <a:ext cx="2543175" cy="847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en-US" sz="2800" b="1">
              <a:solidFill>
                <a:schemeClr val="bg1"/>
              </a:solidFill>
            </a:rPr>
            <a:t>BALANCE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O28"/>
  <sheetViews>
    <sheetView showGridLines="0" showRowColHeaders="0" rightToLeft="1" tabSelected="1" workbookViewId="0"/>
  </sheetViews>
  <sheetFormatPr defaultColWidth="0" defaultRowHeight="14.25" zeroHeight="1" x14ac:dyDescent="0.2"/>
  <cols>
    <col min="1" max="12" width="9.125" style="1" customWidth="1"/>
    <col min="13" max="16384" width="9.125" style="1" hidden="1"/>
  </cols>
  <sheetData>
    <row r="1" spans="14:14" x14ac:dyDescent="0.2"/>
    <row r="2" spans="14:14" x14ac:dyDescent="0.2"/>
    <row r="3" spans="14:14" x14ac:dyDescent="0.2"/>
    <row r="4" spans="14:14" x14ac:dyDescent="0.2"/>
    <row r="5" spans="14:14" x14ac:dyDescent="0.2"/>
    <row r="6" spans="14:14" x14ac:dyDescent="0.2"/>
    <row r="7" spans="14:14" x14ac:dyDescent="0.2"/>
    <row r="8" spans="14:14" x14ac:dyDescent="0.2"/>
    <row r="9" spans="14:14" x14ac:dyDescent="0.2"/>
    <row r="10" spans="14:14" x14ac:dyDescent="0.2"/>
    <row r="11" spans="14:14" x14ac:dyDescent="0.2"/>
    <row r="12" spans="14:14" x14ac:dyDescent="0.2"/>
    <row r="13" spans="14:14" x14ac:dyDescent="0.2"/>
    <row r="14" spans="14:14" x14ac:dyDescent="0.2">
      <c r="N14" s="2"/>
    </row>
    <row r="15" spans="14:14" x14ac:dyDescent="0.2"/>
    <row r="16" spans="14:14" x14ac:dyDescent="0.2"/>
    <row r="17" spans="13:15" x14ac:dyDescent="0.2"/>
    <row r="18" spans="13:15" x14ac:dyDescent="0.2"/>
    <row r="19" spans="13:15" x14ac:dyDescent="0.2"/>
    <row r="20" spans="13:15" x14ac:dyDescent="0.2"/>
    <row r="21" spans="13:15" x14ac:dyDescent="0.2"/>
    <row r="22" spans="13:15" x14ac:dyDescent="0.2">
      <c r="M22" s="2"/>
    </row>
    <row r="23" spans="13:15" x14ac:dyDescent="0.2"/>
    <row r="24" spans="13:15" x14ac:dyDescent="0.2"/>
    <row r="25" spans="13:15" x14ac:dyDescent="0.2"/>
    <row r="26" spans="13:15" x14ac:dyDescent="0.2">
      <c r="O26" s="2"/>
    </row>
    <row r="27" spans="13:15" x14ac:dyDescent="0.2"/>
    <row r="28" spans="13:15" x14ac:dyDescent="0.2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73"/>
  <sheetViews>
    <sheetView rightToLeft="1" workbookViewId="0">
      <selection sqref="A1:B1"/>
    </sheetView>
  </sheetViews>
  <sheetFormatPr defaultRowHeight="15.75" x14ac:dyDescent="0.25"/>
  <cols>
    <col min="1" max="1" width="9.125" style="5"/>
    <col min="2" max="3" width="10.625" style="5" bestFit="1" customWidth="1"/>
    <col min="4" max="4" width="46.75" style="5" bestFit="1" customWidth="1"/>
    <col min="5" max="5" width="39.125" style="5" bestFit="1" customWidth="1"/>
    <col min="6" max="6" width="8" style="5" customWidth="1"/>
    <col min="7" max="7" width="21.125" style="7" customWidth="1"/>
    <col min="8" max="8" width="17.125" style="7" customWidth="1"/>
    <col min="9" max="9" width="15.875" style="7" customWidth="1"/>
    <col min="10" max="10" width="20.25" bestFit="1" customWidth="1"/>
    <col min="11" max="11" width="15.625" bestFit="1" customWidth="1"/>
    <col min="12" max="12" width="16.125" customWidth="1"/>
  </cols>
  <sheetData>
    <row r="1" spans="1:13" ht="21" thickBot="1" x14ac:dyDescent="0.35">
      <c r="A1" s="26" t="s">
        <v>222</v>
      </c>
      <c r="B1" s="27"/>
    </row>
    <row r="3" spans="1:13" x14ac:dyDescent="0.25">
      <c r="A3" s="28" t="s">
        <v>0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10" t="s">
        <v>211</v>
      </c>
      <c r="H3" s="11" t="s">
        <v>213</v>
      </c>
      <c r="I3" s="11" t="s">
        <v>214</v>
      </c>
      <c r="J3" s="14" t="s">
        <v>215</v>
      </c>
      <c r="K3" s="15" t="s">
        <v>216</v>
      </c>
      <c r="L3" s="15" t="s">
        <v>217</v>
      </c>
      <c r="M3" s="13"/>
    </row>
    <row r="4" spans="1:13" ht="15.75" customHeight="1" x14ac:dyDescent="0.25">
      <c r="A4" s="28"/>
      <c r="B4" s="28"/>
      <c r="C4" s="28"/>
      <c r="D4" s="28"/>
      <c r="E4" s="28"/>
      <c r="F4" s="28"/>
      <c r="G4" s="12">
        <v>42008</v>
      </c>
      <c r="H4" s="11" t="s">
        <v>212</v>
      </c>
      <c r="I4" s="11" t="s">
        <v>212</v>
      </c>
      <c r="J4" s="11" t="s">
        <v>212</v>
      </c>
      <c r="K4" s="11" t="s">
        <v>212</v>
      </c>
      <c r="L4" s="11" t="s">
        <v>212</v>
      </c>
      <c r="M4" s="13"/>
    </row>
    <row r="5" spans="1:13" x14ac:dyDescent="0.25">
      <c r="A5" s="4">
        <v>1</v>
      </c>
      <c r="B5" s="4">
        <v>8</v>
      </c>
      <c r="C5" s="4" t="s">
        <v>6</v>
      </c>
      <c r="D5" s="4" t="s">
        <v>198</v>
      </c>
      <c r="E5" s="4" t="s">
        <v>199</v>
      </c>
      <c r="F5" s="6" t="s">
        <v>210</v>
      </c>
      <c r="G5" s="4"/>
      <c r="H5" s="4">
        <f>in_qty!IR5</f>
        <v>0</v>
      </c>
      <c r="I5" s="4">
        <f>out_qty!IR5</f>
        <v>0</v>
      </c>
      <c r="J5" s="4">
        <f>G5+H5-I5</f>
        <v>0</v>
      </c>
      <c r="K5" s="21"/>
      <c r="L5" s="4">
        <f>J5-K5</f>
        <v>0</v>
      </c>
    </row>
    <row r="6" spans="1:13" x14ac:dyDescent="0.25">
      <c r="A6" s="4">
        <v>2</v>
      </c>
      <c r="B6" s="4">
        <v>32</v>
      </c>
      <c r="C6" s="4" t="s">
        <v>7</v>
      </c>
      <c r="D6" s="4" t="s">
        <v>8</v>
      </c>
      <c r="E6" s="4" t="s">
        <v>9</v>
      </c>
      <c r="F6" s="6" t="s">
        <v>210</v>
      </c>
      <c r="G6" s="4"/>
      <c r="H6" s="4">
        <f>in_qty!IR6</f>
        <v>0</v>
      </c>
      <c r="I6" s="4">
        <f>out_qty!IR6</f>
        <v>0</v>
      </c>
      <c r="J6" s="4">
        <f t="shared" ref="J6:J44" si="0">G6+H6-I6</f>
        <v>0</v>
      </c>
      <c r="K6" s="21"/>
      <c r="L6" s="4">
        <f t="shared" ref="L6:L44" si="1">J6-K6</f>
        <v>0</v>
      </c>
    </row>
    <row r="7" spans="1:13" x14ac:dyDescent="0.25">
      <c r="A7" s="4">
        <v>3</v>
      </c>
      <c r="B7" s="4">
        <v>32</v>
      </c>
      <c r="C7" s="4" t="s">
        <v>10</v>
      </c>
      <c r="D7" s="4" t="s">
        <v>11</v>
      </c>
      <c r="E7" s="4" t="s">
        <v>12</v>
      </c>
      <c r="F7" s="6" t="s">
        <v>210</v>
      </c>
      <c r="G7" s="4"/>
      <c r="H7" s="4">
        <f>in_qty!IR7</f>
        <v>0</v>
      </c>
      <c r="I7" s="4">
        <f>out_qty!IR7</f>
        <v>0</v>
      </c>
      <c r="J7" s="4">
        <f t="shared" si="0"/>
        <v>0</v>
      </c>
      <c r="K7" s="21"/>
      <c r="L7" s="4">
        <f t="shared" si="1"/>
        <v>0</v>
      </c>
    </row>
    <row r="8" spans="1:13" x14ac:dyDescent="0.25">
      <c r="A8" s="4">
        <v>4</v>
      </c>
      <c r="B8" s="4">
        <v>32</v>
      </c>
      <c r="C8" s="4" t="s">
        <v>13</v>
      </c>
      <c r="D8" s="4" t="s">
        <v>14</v>
      </c>
      <c r="E8" s="4" t="s">
        <v>15</v>
      </c>
      <c r="F8" s="6" t="s">
        <v>210</v>
      </c>
      <c r="G8" s="4"/>
      <c r="H8" s="4">
        <f>in_qty!IR8</f>
        <v>0</v>
      </c>
      <c r="I8" s="4">
        <f>out_qty!IR8</f>
        <v>0</v>
      </c>
      <c r="J8" s="4">
        <f t="shared" si="0"/>
        <v>0</v>
      </c>
      <c r="K8" s="21"/>
      <c r="L8" s="4">
        <f t="shared" si="1"/>
        <v>0</v>
      </c>
    </row>
    <row r="9" spans="1:13" x14ac:dyDescent="0.25">
      <c r="A9" s="4">
        <v>5</v>
      </c>
      <c r="B9" s="4">
        <v>32</v>
      </c>
      <c r="C9" s="4" t="s">
        <v>16</v>
      </c>
      <c r="D9" s="4" t="s">
        <v>17</v>
      </c>
      <c r="E9" s="4" t="s">
        <v>18</v>
      </c>
      <c r="F9" s="6" t="s">
        <v>210</v>
      </c>
      <c r="G9" s="4"/>
      <c r="H9" s="4">
        <f>in_qty!IR9</f>
        <v>0</v>
      </c>
      <c r="I9" s="4">
        <f>out_qty!IR9</f>
        <v>0</v>
      </c>
      <c r="J9" s="4">
        <f t="shared" si="0"/>
        <v>0</v>
      </c>
      <c r="K9" s="21"/>
      <c r="L9" s="4">
        <f t="shared" si="1"/>
        <v>0</v>
      </c>
    </row>
    <row r="10" spans="1:13" x14ac:dyDescent="0.25">
      <c r="A10" s="4">
        <v>6</v>
      </c>
      <c r="B10" s="4">
        <v>32</v>
      </c>
      <c r="C10" s="4" t="s">
        <v>19</v>
      </c>
      <c r="D10" s="4" t="s">
        <v>20</v>
      </c>
      <c r="E10" s="4" t="s">
        <v>21</v>
      </c>
      <c r="F10" s="6" t="s">
        <v>210</v>
      </c>
      <c r="G10" s="4"/>
      <c r="H10" s="4">
        <f>in_qty!IR10</f>
        <v>0</v>
      </c>
      <c r="I10" s="4">
        <f>out_qty!IR10</f>
        <v>0</v>
      </c>
      <c r="J10" s="4">
        <f t="shared" si="0"/>
        <v>0</v>
      </c>
      <c r="K10" s="21"/>
      <c r="L10" s="4">
        <f t="shared" si="1"/>
        <v>0</v>
      </c>
    </row>
    <row r="11" spans="1:13" x14ac:dyDescent="0.25">
      <c r="A11" s="4">
        <v>7</v>
      </c>
      <c r="B11" s="4">
        <v>32</v>
      </c>
      <c r="C11" s="4" t="s">
        <v>22</v>
      </c>
      <c r="D11" s="4" t="s">
        <v>23</v>
      </c>
      <c r="E11" s="4" t="s">
        <v>24</v>
      </c>
      <c r="F11" s="6" t="s">
        <v>210</v>
      </c>
      <c r="G11" s="4"/>
      <c r="H11" s="4">
        <f>in_qty!IR11</f>
        <v>0</v>
      </c>
      <c r="I11" s="4">
        <f>out_qty!IR11</f>
        <v>0</v>
      </c>
      <c r="J11" s="4">
        <f t="shared" si="0"/>
        <v>0</v>
      </c>
      <c r="K11" s="21"/>
      <c r="L11" s="4">
        <f t="shared" si="1"/>
        <v>0</v>
      </c>
    </row>
    <row r="12" spans="1:13" x14ac:dyDescent="0.25">
      <c r="A12" s="4">
        <v>8</v>
      </c>
      <c r="B12" s="4">
        <v>32</v>
      </c>
      <c r="C12" s="4" t="s">
        <v>25</v>
      </c>
      <c r="D12" s="4" t="s">
        <v>26</v>
      </c>
      <c r="E12" s="4" t="s">
        <v>27</v>
      </c>
      <c r="F12" s="6" t="s">
        <v>210</v>
      </c>
      <c r="G12" s="4"/>
      <c r="H12" s="4">
        <f>in_qty!IR12</f>
        <v>0</v>
      </c>
      <c r="I12" s="4">
        <f>out_qty!IR12</f>
        <v>0</v>
      </c>
      <c r="J12" s="4">
        <f t="shared" si="0"/>
        <v>0</v>
      </c>
      <c r="K12" s="21"/>
      <c r="L12" s="4">
        <f t="shared" si="1"/>
        <v>0</v>
      </c>
    </row>
    <row r="13" spans="1:13" x14ac:dyDescent="0.25">
      <c r="A13" s="4">
        <v>9</v>
      </c>
      <c r="B13" s="4">
        <v>32</v>
      </c>
      <c r="C13" s="4" t="s">
        <v>28</v>
      </c>
      <c r="D13" s="4" t="s">
        <v>29</v>
      </c>
      <c r="E13" s="4" t="s">
        <v>30</v>
      </c>
      <c r="F13" s="6" t="s">
        <v>210</v>
      </c>
      <c r="G13" s="4"/>
      <c r="H13" s="4">
        <f>in_qty!IR13</f>
        <v>0</v>
      </c>
      <c r="I13" s="4">
        <f>out_qty!IR13</f>
        <v>0</v>
      </c>
      <c r="J13" s="4">
        <f t="shared" si="0"/>
        <v>0</v>
      </c>
      <c r="K13" s="21"/>
      <c r="L13" s="4">
        <f t="shared" si="1"/>
        <v>0</v>
      </c>
    </row>
    <row r="14" spans="1:13" x14ac:dyDescent="0.25">
      <c r="A14" s="4">
        <v>10</v>
      </c>
      <c r="B14" s="4">
        <v>32</v>
      </c>
      <c r="C14" s="4" t="s">
        <v>31</v>
      </c>
      <c r="D14" s="4" t="s">
        <v>32</v>
      </c>
      <c r="E14" s="4" t="s">
        <v>33</v>
      </c>
      <c r="F14" s="6" t="s">
        <v>210</v>
      </c>
      <c r="G14" s="4"/>
      <c r="H14" s="4">
        <f>in_qty!IR14</f>
        <v>0</v>
      </c>
      <c r="I14" s="4">
        <f>out_qty!IR14</f>
        <v>0</v>
      </c>
      <c r="J14" s="4">
        <f t="shared" si="0"/>
        <v>0</v>
      </c>
      <c r="K14" s="21"/>
      <c r="L14" s="4">
        <f t="shared" si="1"/>
        <v>0</v>
      </c>
    </row>
    <row r="15" spans="1:13" x14ac:dyDescent="0.25">
      <c r="A15" s="4">
        <v>11</v>
      </c>
      <c r="B15" s="4">
        <v>32</v>
      </c>
      <c r="C15" s="4" t="s">
        <v>34</v>
      </c>
      <c r="D15" s="4" t="s">
        <v>35</v>
      </c>
      <c r="E15" s="16" t="s">
        <v>36</v>
      </c>
      <c r="F15" s="6" t="s">
        <v>210</v>
      </c>
      <c r="G15" s="4"/>
      <c r="H15" s="4">
        <f>in_qty!IR15</f>
        <v>0</v>
      </c>
      <c r="I15" s="4">
        <f>out_qty!IR15</f>
        <v>0</v>
      </c>
      <c r="J15" s="4">
        <f t="shared" si="0"/>
        <v>0</v>
      </c>
      <c r="K15" s="21"/>
      <c r="L15" s="4">
        <f t="shared" si="1"/>
        <v>0</v>
      </c>
    </row>
    <row r="16" spans="1:13" x14ac:dyDescent="0.25">
      <c r="A16" s="4">
        <v>12</v>
      </c>
      <c r="B16" s="4">
        <v>32</v>
      </c>
      <c r="C16" s="4" t="s">
        <v>37</v>
      </c>
      <c r="D16" s="4" t="s">
        <v>38</v>
      </c>
      <c r="E16" s="4" t="s">
        <v>39</v>
      </c>
      <c r="F16" s="6" t="s">
        <v>210</v>
      </c>
      <c r="G16" s="4"/>
      <c r="H16" s="4">
        <f>in_qty!IR16</f>
        <v>0</v>
      </c>
      <c r="I16" s="4">
        <f>out_qty!IR16</f>
        <v>0</v>
      </c>
      <c r="J16" s="4">
        <f t="shared" si="0"/>
        <v>0</v>
      </c>
      <c r="K16" s="21"/>
      <c r="L16" s="4">
        <f t="shared" si="1"/>
        <v>0</v>
      </c>
    </row>
    <row r="17" spans="1:12" x14ac:dyDescent="0.25">
      <c r="A17" s="4">
        <v>13</v>
      </c>
      <c r="B17" s="4">
        <v>50</v>
      </c>
      <c r="C17" s="4" t="s">
        <v>40</v>
      </c>
      <c r="D17" s="4" t="s">
        <v>200</v>
      </c>
      <c r="E17" s="4" t="s">
        <v>201</v>
      </c>
      <c r="F17" s="6" t="s">
        <v>210</v>
      </c>
      <c r="G17" s="4"/>
      <c r="H17" s="4">
        <f>in_qty!IR17</f>
        <v>0</v>
      </c>
      <c r="I17" s="4">
        <f>out_qty!IR17</f>
        <v>0</v>
      </c>
      <c r="J17" s="4">
        <f t="shared" si="0"/>
        <v>0</v>
      </c>
      <c r="K17" s="21"/>
      <c r="L17" s="4">
        <f t="shared" si="1"/>
        <v>0</v>
      </c>
    </row>
    <row r="18" spans="1:12" x14ac:dyDescent="0.25">
      <c r="A18" s="4">
        <v>14</v>
      </c>
      <c r="B18" s="4">
        <v>100</v>
      </c>
      <c r="C18" s="4" t="s">
        <v>41</v>
      </c>
      <c r="D18" s="4" t="s">
        <v>202</v>
      </c>
      <c r="E18" s="4" t="s">
        <v>203</v>
      </c>
      <c r="F18" s="6" t="s">
        <v>210</v>
      </c>
      <c r="G18" s="4"/>
      <c r="H18" s="4">
        <f>in_qty!IR18</f>
        <v>0</v>
      </c>
      <c r="I18" s="4">
        <f>out_qty!IR18</f>
        <v>0</v>
      </c>
      <c r="J18" s="4">
        <f t="shared" si="0"/>
        <v>0</v>
      </c>
      <c r="K18" s="21"/>
      <c r="L18" s="4">
        <f t="shared" si="1"/>
        <v>0</v>
      </c>
    </row>
    <row r="19" spans="1:12" x14ac:dyDescent="0.25">
      <c r="A19" s="4">
        <v>15</v>
      </c>
      <c r="B19" s="4">
        <v>100</v>
      </c>
      <c r="C19" s="4" t="s">
        <v>42</v>
      </c>
      <c r="D19" s="4" t="s">
        <v>43</v>
      </c>
      <c r="E19" s="4" t="s">
        <v>44</v>
      </c>
      <c r="F19" s="6" t="s">
        <v>210</v>
      </c>
      <c r="G19" s="4"/>
      <c r="H19" s="4">
        <f>in_qty!IR19</f>
        <v>0</v>
      </c>
      <c r="I19" s="4">
        <f>out_qty!IR19</f>
        <v>0</v>
      </c>
      <c r="J19" s="4">
        <f t="shared" si="0"/>
        <v>0</v>
      </c>
      <c r="K19" s="21"/>
      <c r="L19" s="4">
        <f t="shared" si="1"/>
        <v>0</v>
      </c>
    </row>
    <row r="20" spans="1:12" x14ac:dyDescent="0.25">
      <c r="A20" s="4">
        <v>16</v>
      </c>
      <c r="B20" s="4">
        <v>100</v>
      </c>
      <c r="C20" s="4" t="s">
        <v>45</v>
      </c>
      <c r="D20" s="4" t="s">
        <v>46</v>
      </c>
      <c r="E20" s="4" t="s">
        <v>47</v>
      </c>
      <c r="F20" s="6" t="s">
        <v>210</v>
      </c>
      <c r="G20" s="4"/>
      <c r="H20" s="4">
        <f>in_qty!IR20</f>
        <v>0</v>
      </c>
      <c r="I20" s="4">
        <f>out_qty!IR20</f>
        <v>0</v>
      </c>
      <c r="J20" s="4">
        <f t="shared" si="0"/>
        <v>0</v>
      </c>
      <c r="K20" s="21"/>
      <c r="L20" s="4">
        <f t="shared" si="1"/>
        <v>0</v>
      </c>
    </row>
    <row r="21" spans="1:12" x14ac:dyDescent="0.25">
      <c r="A21" s="4">
        <v>17</v>
      </c>
      <c r="B21" s="4">
        <v>100</v>
      </c>
      <c r="C21" s="4" t="s">
        <v>48</v>
      </c>
      <c r="D21" s="4" t="s">
        <v>49</v>
      </c>
      <c r="E21" s="4" t="s">
        <v>50</v>
      </c>
      <c r="F21" s="6" t="s">
        <v>210</v>
      </c>
      <c r="G21" s="4"/>
      <c r="H21" s="4">
        <f>in_qty!IR21</f>
        <v>0</v>
      </c>
      <c r="I21" s="4">
        <f>out_qty!IR21</f>
        <v>0</v>
      </c>
      <c r="J21" s="4">
        <f t="shared" si="0"/>
        <v>0</v>
      </c>
      <c r="K21" s="21"/>
      <c r="L21" s="4">
        <f t="shared" si="1"/>
        <v>0</v>
      </c>
    </row>
    <row r="22" spans="1:12" x14ac:dyDescent="0.25">
      <c r="A22" s="4">
        <v>18</v>
      </c>
      <c r="B22" s="4">
        <v>100</v>
      </c>
      <c r="C22" s="4" t="s">
        <v>51</v>
      </c>
      <c r="D22" s="4" t="s">
        <v>52</v>
      </c>
      <c r="E22" s="4" t="s">
        <v>53</v>
      </c>
      <c r="F22" s="6" t="s">
        <v>210</v>
      </c>
      <c r="G22" s="4"/>
      <c r="H22" s="4">
        <f>in_qty!IR22</f>
        <v>0</v>
      </c>
      <c r="I22" s="4">
        <f>out_qty!IR22</f>
        <v>0</v>
      </c>
      <c r="J22" s="4">
        <f t="shared" si="0"/>
        <v>0</v>
      </c>
      <c r="K22" s="21"/>
      <c r="L22" s="4">
        <f t="shared" si="1"/>
        <v>0</v>
      </c>
    </row>
    <row r="23" spans="1:12" x14ac:dyDescent="0.25">
      <c r="A23" s="4">
        <v>19</v>
      </c>
      <c r="B23" s="4">
        <v>100</v>
      </c>
      <c r="C23" s="4" t="s">
        <v>54</v>
      </c>
      <c r="D23" s="4" t="s">
        <v>55</v>
      </c>
      <c r="E23" s="4" t="s">
        <v>56</v>
      </c>
      <c r="F23" s="6" t="s">
        <v>210</v>
      </c>
      <c r="G23" s="4"/>
      <c r="H23" s="4">
        <f>in_qty!IR23</f>
        <v>0</v>
      </c>
      <c r="I23" s="4">
        <f>out_qty!IR23</f>
        <v>0</v>
      </c>
      <c r="J23" s="4">
        <f t="shared" si="0"/>
        <v>0</v>
      </c>
      <c r="K23" s="21"/>
      <c r="L23" s="4">
        <f t="shared" si="1"/>
        <v>0</v>
      </c>
    </row>
    <row r="24" spans="1:12" x14ac:dyDescent="0.25">
      <c r="A24" s="4">
        <v>20</v>
      </c>
      <c r="B24" s="4">
        <v>100</v>
      </c>
      <c r="C24" s="4" t="s">
        <v>57</v>
      </c>
      <c r="D24" s="4" t="s">
        <v>58</v>
      </c>
      <c r="E24" s="4" t="s">
        <v>59</v>
      </c>
      <c r="F24" s="6" t="s">
        <v>210</v>
      </c>
      <c r="G24" s="4"/>
      <c r="H24" s="4">
        <f>in_qty!IR24</f>
        <v>0</v>
      </c>
      <c r="I24" s="4">
        <f>out_qty!IR24</f>
        <v>0</v>
      </c>
      <c r="J24" s="4">
        <f t="shared" si="0"/>
        <v>0</v>
      </c>
      <c r="K24" s="21"/>
      <c r="L24" s="4">
        <f t="shared" si="1"/>
        <v>0</v>
      </c>
    </row>
    <row r="25" spans="1:12" x14ac:dyDescent="0.25">
      <c r="A25" s="4">
        <v>21</v>
      </c>
      <c r="B25" s="4">
        <v>100</v>
      </c>
      <c r="C25" s="4" t="s">
        <v>60</v>
      </c>
      <c r="D25" s="4" t="s">
        <v>61</v>
      </c>
      <c r="E25" s="4" t="s">
        <v>62</v>
      </c>
      <c r="F25" s="6" t="s">
        <v>210</v>
      </c>
      <c r="G25" s="4"/>
      <c r="H25" s="4">
        <f>in_qty!IR25</f>
        <v>0</v>
      </c>
      <c r="I25" s="4">
        <f>out_qty!IR25</f>
        <v>0</v>
      </c>
      <c r="J25" s="4">
        <f t="shared" si="0"/>
        <v>0</v>
      </c>
      <c r="K25" s="21"/>
      <c r="L25" s="4">
        <f t="shared" si="1"/>
        <v>0</v>
      </c>
    </row>
    <row r="26" spans="1:12" x14ac:dyDescent="0.25">
      <c r="A26" s="4">
        <v>22</v>
      </c>
      <c r="B26" s="4">
        <v>100</v>
      </c>
      <c r="C26" s="4" t="s">
        <v>63</v>
      </c>
      <c r="D26" s="4" t="s">
        <v>64</v>
      </c>
      <c r="E26" s="4" t="s">
        <v>65</v>
      </c>
      <c r="F26" s="6" t="s">
        <v>210</v>
      </c>
      <c r="G26" s="4"/>
      <c r="H26" s="4">
        <f>in_qty!IR26</f>
        <v>0</v>
      </c>
      <c r="I26" s="4">
        <f>out_qty!IR26</f>
        <v>0</v>
      </c>
      <c r="J26" s="4">
        <f t="shared" si="0"/>
        <v>0</v>
      </c>
      <c r="K26" s="21"/>
      <c r="L26" s="4">
        <f t="shared" si="1"/>
        <v>0</v>
      </c>
    </row>
    <row r="27" spans="1:12" x14ac:dyDescent="0.25">
      <c r="A27" s="4">
        <v>23</v>
      </c>
      <c r="B27" s="4">
        <v>100</v>
      </c>
      <c r="C27" s="4" t="s">
        <v>66</v>
      </c>
      <c r="D27" s="4" t="s">
        <v>67</v>
      </c>
      <c r="E27" s="4" t="s">
        <v>68</v>
      </c>
      <c r="F27" s="6" t="s">
        <v>210</v>
      </c>
      <c r="G27" s="4"/>
      <c r="H27" s="4">
        <f>in_qty!IR27</f>
        <v>0</v>
      </c>
      <c r="I27" s="4">
        <f>out_qty!IR27</f>
        <v>0</v>
      </c>
      <c r="J27" s="4">
        <f t="shared" si="0"/>
        <v>0</v>
      </c>
      <c r="K27" s="21"/>
      <c r="L27" s="4">
        <f t="shared" si="1"/>
        <v>0</v>
      </c>
    </row>
    <row r="28" spans="1:12" x14ac:dyDescent="0.25">
      <c r="A28" s="4">
        <v>24</v>
      </c>
      <c r="B28" s="4">
        <v>100</v>
      </c>
      <c r="C28" s="4" t="s">
        <v>69</v>
      </c>
      <c r="D28" s="4" t="s">
        <v>70</v>
      </c>
      <c r="E28" s="4" t="s">
        <v>71</v>
      </c>
      <c r="F28" s="6" t="s">
        <v>210</v>
      </c>
      <c r="G28" s="4"/>
      <c r="H28" s="4">
        <f>in_qty!IR28</f>
        <v>0</v>
      </c>
      <c r="I28" s="4">
        <f>out_qty!IR28</f>
        <v>0</v>
      </c>
      <c r="J28" s="4">
        <f t="shared" si="0"/>
        <v>0</v>
      </c>
      <c r="K28" s="21"/>
      <c r="L28" s="4">
        <f t="shared" si="1"/>
        <v>0</v>
      </c>
    </row>
    <row r="29" spans="1:12" x14ac:dyDescent="0.25">
      <c r="A29" s="4">
        <v>25</v>
      </c>
      <c r="B29" s="4">
        <v>100</v>
      </c>
      <c r="C29" s="4" t="s">
        <v>72</v>
      </c>
      <c r="D29" s="4" t="s">
        <v>73</v>
      </c>
      <c r="E29" s="4" t="s">
        <v>74</v>
      </c>
      <c r="F29" s="6" t="s">
        <v>210</v>
      </c>
      <c r="G29" s="4"/>
      <c r="H29" s="4">
        <f>in_qty!IR29</f>
        <v>0</v>
      </c>
      <c r="I29" s="4">
        <f>out_qty!IR29</f>
        <v>0</v>
      </c>
      <c r="J29" s="4">
        <f t="shared" si="0"/>
        <v>0</v>
      </c>
      <c r="K29" s="21"/>
      <c r="L29" s="4">
        <f t="shared" si="1"/>
        <v>0</v>
      </c>
    </row>
    <row r="30" spans="1:12" x14ac:dyDescent="0.25">
      <c r="A30" s="4">
        <v>26</v>
      </c>
      <c r="B30" s="4">
        <v>100</v>
      </c>
      <c r="C30" s="4" t="s">
        <v>75</v>
      </c>
      <c r="D30" s="4" t="s">
        <v>76</v>
      </c>
      <c r="E30" s="4" t="s">
        <v>77</v>
      </c>
      <c r="F30" s="6" t="s">
        <v>210</v>
      </c>
      <c r="G30" s="4"/>
      <c r="H30" s="4">
        <f>in_qty!IR30</f>
        <v>0</v>
      </c>
      <c r="I30" s="4">
        <f>out_qty!IR30</f>
        <v>0</v>
      </c>
      <c r="J30" s="4">
        <f t="shared" si="0"/>
        <v>0</v>
      </c>
      <c r="K30" s="21"/>
      <c r="L30" s="4">
        <f t="shared" si="1"/>
        <v>0</v>
      </c>
    </row>
    <row r="31" spans="1:12" x14ac:dyDescent="0.25">
      <c r="A31" s="4">
        <v>27</v>
      </c>
      <c r="B31" s="4">
        <v>100</v>
      </c>
      <c r="C31" s="4" t="s">
        <v>78</v>
      </c>
      <c r="D31" s="4" t="s">
        <v>79</v>
      </c>
      <c r="E31" s="4" t="s">
        <v>80</v>
      </c>
      <c r="F31" s="6" t="s">
        <v>210</v>
      </c>
      <c r="G31" s="4"/>
      <c r="H31" s="4">
        <f>in_qty!IR31</f>
        <v>0</v>
      </c>
      <c r="I31" s="4">
        <f>out_qty!IR31</f>
        <v>0</v>
      </c>
      <c r="J31" s="4">
        <f t="shared" si="0"/>
        <v>0</v>
      </c>
      <c r="K31" s="21"/>
      <c r="L31" s="4">
        <f t="shared" si="1"/>
        <v>0</v>
      </c>
    </row>
    <row r="32" spans="1:12" x14ac:dyDescent="0.25">
      <c r="A32" s="4">
        <v>28</v>
      </c>
      <c r="B32" s="4">
        <v>100</v>
      </c>
      <c r="C32" s="4" t="s">
        <v>81</v>
      </c>
      <c r="D32" s="4" t="s">
        <v>82</v>
      </c>
      <c r="E32" s="4" t="s">
        <v>83</v>
      </c>
      <c r="F32" s="6" t="s">
        <v>210</v>
      </c>
      <c r="G32" s="4"/>
      <c r="H32" s="4">
        <f>in_qty!IR32</f>
        <v>0</v>
      </c>
      <c r="I32" s="4">
        <f>out_qty!IR32</f>
        <v>0</v>
      </c>
      <c r="J32" s="4">
        <f t="shared" si="0"/>
        <v>0</v>
      </c>
      <c r="K32" s="21"/>
      <c r="L32" s="4">
        <f t="shared" si="1"/>
        <v>0</v>
      </c>
    </row>
    <row r="33" spans="1:12" x14ac:dyDescent="0.25">
      <c r="A33" s="4">
        <v>29</v>
      </c>
      <c r="B33" s="4">
        <v>100</v>
      </c>
      <c r="C33" s="4" t="s">
        <v>84</v>
      </c>
      <c r="D33" s="4" t="s">
        <v>85</v>
      </c>
      <c r="E33" s="4" t="s">
        <v>86</v>
      </c>
      <c r="F33" s="6" t="s">
        <v>210</v>
      </c>
      <c r="G33" s="4"/>
      <c r="H33" s="4">
        <f>in_qty!IR33</f>
        <v>0</v>
      </c>
      <c r="I33" s="4">
        <f>out_qty!IR33</f>
        <v>0</v>
      </c>
      <c r="J33" s="4">
        <f t="shared" si="0"/>
        <v>0</v>
      </c>
      <c r="K33" s="21"/>
      <c r="L33" s="4">
        <f t="shared" si="1"/>
        <v>0</v>
      </c>
    </row>
    <row r="34" spans="1:12" x14ac:dyDescent="0.25">
      <c r="A34" s="4">
        <v>30</v>
      </c>
      <c r="B34" s="4">
        <v>100</v>
      </c>
      <c r="C34" s="4" t="s">
        <v>87</v>
      </c>
      <c r="D34" s="4" t="s">
        <v>88</v>
      </c>
      <c r="E34" s="4" t="s">
        <v>89</v>
      </c>
      <c r="F34" s="6" t="s">
        <v>210</v>
      </c>
      <c r="G34" s="4"/>
      <c r="H34" s="4">
        <f>in_qty!IR34</f>
        <v>0</v>
      </c>
      <c r="I34" s="4">
        <f>out_qty!IR34</f>
        <v>0</v>
      </c>
      <c r="J34" s="4">
        <f t="shared" si="0"/>
        <v>0</v>
      </c>
      <c r="K34" s="21"/>
      <c r="L34" s="4">
        <f t="shared" si="1"/>
        <v>0</v>
      </c>
    </row>
    <row r="35" spans="1:12" x14ac:dyDescent="0.25">
      <c r="A35" s="4">
        <v>31</v>
      </c>
      <c r="B35" s="4">
        <v>100</v>
      </c>
      <c r="C35" s="4" t="s">
        <v>90</v>
      </c>
      <c r="D35" s="4" t="s">
        <v>91</v>
      </c>
      <c r="E35" s="4" t="s">
        <v>92</v>
      </c>
      <c r="F35" s="6" t="s">
        <v>210</v>
      </c>
      <c r="G35" s="4"/>
      <c r="H35" s="4">
        <f>in_qty!IR35</f>
        <v>0</v>
      </c>
      <c r="I35" s="4">
        <f>out_qty!IR35</f>
        <v>0</v>
      </c>
      <c r="J35" s="4">
        <f t="shared" si="0"/>
        <v>0</v>
      </c>
      <c r="K35" s="21"/>
      <c r="L35" s="4">
        <f t="shared" si="1"/>
        <v>0</v>
      </c>
    </row>
    <row r="36" spans="1:12" x14ac:dyDescent="0.25">
      <c r="A36" s="4">
        <v>32</v>
      </c>
      <c r="B36" s="4">
        <v>100</v>
      </c>
      <c r="C36" s="4" t="s">
        <v>93</v>
      </c>
      <c r="D36" s="4" t="s">
        <v>94</v>
      </c>
      <c r="E36" s="4" t="s">
        <v>95</v>
      </c>
      <c r="F36" s="6" t="s">
        <v>210</v>
      </c>
      <c r="G36" s="4"/>
      <c r="H36" s="4">
        <f>in_qty!IR36</f>
        <v>0</v>
      </c>
      <c r="I36" s="4">
        <f>out_qty!IR36</f>
        <v>0</v>
      </c>
      <c r="J36" s="4">
        <f t="shared" si="0"/>
        <v>0</v>
      </c>
      <c r="K36" s="21"/>
      <c r="L36" s="4">
        <f t="shared" si="1"/>
        <v>0</v>
      </c>
    </row>
    <row r="37" spans="1:12" x14ac:dyDescent="0.25">
      <c r="A37" s="4">
        <v>33</v>
      </c>
      <c r="B37" s="4">
        <v>100</v>
      </c>
      <c r="C37" s="4" t="s">
        <v>96</v>
      </c>
      <c r="D37" s="4" t="s">
        <v>97</v>
      </c>
      <c r="E37" s="4" t="s">
        <v>98</v>
      </c>
      <c r="F37" s="6" t="s">
        <v>210</v>
      </c>
      <c r="G37" s="4"/>
      <c r="H37" s="4">
        <f>in_qty!IR37</f>
        <v>0</v>
      </c>
      <c r="I37" s="4">
        <f>out_qty!IR37</f>
        <v>0</v>
      </c>
      <c r="J37" s="4">
        <f t="shared" si="0"/>
        <v>0</v>
      </c>
      <c r="K37" s="21"/>
      <c r="L37" s="4">
        <f t="shared" si="1"/>
        <v>0</v>
      </c>
    </row>
    <row r="38" spans="1:12" x14ac:dyDescent="0.25">
      <c r="A38" s="4">
        <v>34</v>
      </c>
      <c r="B38" s="4">
        <v>100</v>
      </c>
      <c r="C38" s="4" t="s">
        <v>99</v>
      </c>
      <c r="D38" s="4" t="s">
        <v>100</v>
      </c>
      <c r="E38" s="4" t="s">
        <v>101</v>
      </c>
      <c r="F38" s="6" t="s">
        <v>210</v>
      </c>
      <c r="G38" s="4"/>
      <c r="H38" s="4">
        <f>in_qty!IR38</f>
        <v>0</v>
      </c>
      <c r="I38" s="4">
        <f>out_qty!IR38</f>
        <v>0</v>
      </c>
      <c r="J38" s="4">
        <f t="shared" si="0"/>
        <v>0</v>
      </c>
      <c r="K38" s="21"/>
      <c r="L38" s="4">
        <f t="shared" si="1"/>
        <v>0</v>
      </c>
    </row>
    <row r="39" spans="1:12" x14ac:dyDescent="0.25">
      <c r="A39" s="4">
        <v>35</v>
      </c>
      <c r="B39" s="4">
        <v>100</v>
      </c>
      <c r="C39" s="4" t="s">
        <v>102</v>
      </c>
      <c r="D39" s="4" t="s">
        <v>103</v>
      </c>
      <c r="E39" s="4" t="s">
        <v>104</v>
      </c>
      <c r="F39" s="6" t="s">
        <v>210</v>
      </c>
      <c r="G39" s="4"/>
      <c r="H39" s="4">
        <f>in_qty!IR39</f>
        <v>0</v>
      </c>
      <c r="I39" s="4">
        <f>out_qty!IR39</f>
        <v>0</v>
      </c>
      <c r="J39" s="4">
        <f t="shared" si="0"/>
        <v>0</v>
      </c>
      <c r="K39" s="21"/>
      <c r="L39" s="4">
        <f t="shared" si="1"/>
        <v>0</v>
      </c>
    </row>
    <row r="40" spans="1:12" x14ac:dyDescent="0.25">
      <c r="A40" s="4">
        <v>36</v>
      </c>
      <c r="B40" s="4">
        <v>150</v>
      </c>
      <c r="C40" s="4" t="s">
        <v>105</v>
      </c>
      <c r="D40" s="4" t="s">
        <v>204</v>
      </c>
      <c r="E40" s="4" t="s">
        <v>205</v>
      </c>
      <c r="F40" s="6" t="s">
        <v>210</v>
      </c>
      <c r="G40" s="4"/>
      <c r="H40" s="4">
        <f>in_qty!IR40</f>
        <v>0</v>
      </c>
      <c r="I40" s="4">
        <f>out_qty!IR40</f>
        <v>0</v>
      </c>
      <c r="J40" s="4">
        <f t="shared" si="0"/>
        <v>0</v>
      </c>
      <c r="K40" s="21"/>
      <c r="L40" s="4">
        <f t="shared" si="1"/>
        <v>0</v>
      </c>
    </row>
    <row r="41" spans="1:12" x14ac:dyDescent="0.25">
      <c r="A41" s="4">
        <v>37</v>
      </c>
      <c r="B41" s="4">
        <v>150</v>
      </c>
      <c r="C41" s="4" t="s">
        <v>106</v>
      </c>
      <c r="D41" s="4" t="s">
        <v>206</v>
      </c>
      <c r="E41" s="4" t="s">
        <v>207</v>
      </c>
      <c r="F41" s="6" t="s">
        <v>210</v>
      </c>
      <c r="G41" s="4"/>
      <c r="H41" s="4">
        <f>in_qty!IR41</f>
        <v>0</v>
      </c>
      <c r="I41" s="4">
        <f>out_qty!IR41</f>
        <v>0</v>
      </c>
      <c r="J41" s="4">
        <f t="shared" si="0"/>
        <v>0</v>
      </c>
      <c r="K41" s="21"/>
      <c r="L41" s="4">
        <f t="shared" si="1"/>
        <v>0</v>
      </c>
    </row>
    <row r="42" spans="1:12" x14ac:dyDescent="0.25">
      <c r="A42" s="4">
        <v>38</v>
      </c>
      <c r="B42" s="4">
        <v>230</v>
      </c>
      <c r="C42" s="4" t="s">
        <v>107</v>
      </c>
      <c r="D42" s="4" t="s">
        <v>108</v>
      </c>
      <c r="E42" s="4" t="s">
        <v>109</v>
      </c>
      <c r="F42" s="6" t="s">
        <v>210</v>
      </c>
      <c r="G42" s="4"/>
      <c r="H42" s="4">
        <f>in_qty!IR42</f>
        <v>0</v>
      </c>
      <c r="I42" s="4">
        <f>out_qty!IR42</f>
        <v>0</v>
      </c>
      <c r="J42" s="4">
        <f t="shared" si="0"/>
        <v>0</v>
      </c>
      <c r="K42" s="21"/>
      <c r="L42" s="4">
        <f t="shared" si="1"/>
        <v>0</v>
      </c>
    </row>
    <row r="43" spans="1:12" x14ac:dyDescent="0.25">
      <c r="A43" s="4">
        <v>39</v>
      </c>
      <c r="B43" s="4">
        <v>230</v>
      </c>
      <c r="C43" s="4" t="s">
        <v>110</v>
      </c>
      <c r="D43" s="4" t="s">
        <v>111</v>
      </c>
      <c r="E43" s="4" t="s">
        <v>112</v>
      </c>
      <c r="F43" s="6" t="s">
        <v>210</v>
      </c>
      <c r="G43" s="4"/>
      <c r="H43" s="4">
        <f>in_qty!IR43</f>
        <v>0</v>
      </c>
      <c r="I43" s="4">
        <f>out_qty!IR43</f>
        <v>0</v>
      </c>
      <c r="J43" s="4">
        <f t="shared" si="0"/>
        <v>0</v>
      </c>
      <c r="K43" s="21"/>
      <c r="L43" s="4">
        <f t="shared" si="1"/>
        <v>0</v>
      </c>
    </row>
    <row r="44" spans="1:12" x14ac:dyDescent="0.25">
      <c r="A44" s="4">
        <v>40</v>
      </c>
      <c r="B44" s="4">
        <v>230</v>
      </c>
      <c r="C44" s="4" t="s">
        <v>113</v>
      </c>
      <c r="D44" s="4" t="s">
        <v>114</v>
      </c>
      <c r="E44" s="4" t="s">
        <v>115</v>
      </c>
      <c r="F44" s="6" t="s">
        <v>210</v>
      </c>
      <c r="G44" s="4"/>
      <c r="H44" s="4">
        <f>in_qty!IR44</f>
        <v>0</v>
      </c>
      <c r="I44" s="4">
        <f>out_qty!IR44</f>
        <v>0</v>
      </c>
      <c r="J44" s="4">
        <f t="shared" si="0"/>
        <v>0</v>
      </c>
      <c r="K44" s="21"/>
      <c r="L44" s="4">
        <f t="shared" si="1"/>
        <v>0</v>
      </c>
    </row>
    <row r="45" spans="1:12" x14ac:dyDescent="0.25">
      <c r="A45" s="4">
        <v>41</v>
      </c>
      <c r="B45" s="4">
        <v>230</v>
      </c>
      <c r="C45" s="4" t="s">
        <v>116</v>
      </c>
      <c r="D45" s="4" t="s">
        <v>117</v>
      </c>
      <c r="E45" s="4" t="s">
        <v>118</v>
      </c>
      <c r="F45" s="6" t="s">
        <v>210</v>
      </c>
      <c r="G45" s="4"/>
      <c r="H45" s="4">
        <f>in_qty!IR45</f>
        <v>0</v>
      </c>
      <c r="I45" s="4">
        <f>out_qty!IR45</f>
        <v>0</v>
      </c>
      <c r="J45" s="4">
        <f t="shared" ref="J45:J72" si="2">G45+H45-I45</f>
        <v>0</v>
      </c>
      <c r="K45" s="21"/>
      <c r="L45" s="4">
        <f t="shared" ref="L45:L72" si="3">J45-K45</f>
        <v>0</v>
      </c>
    </row>
    <row r="46" spans="1:12" x14ac:dyDescent="0.25">
      <c r="A46" s="4">
        <v>42</v>
      </c>
      <c r="B46" s="4">
        <v>230</v>
      </c>
      <c r="C46" s="4" t="s">
        <v>119</v>
      </c>
      <c r="D46" s="4" t="s">
        <v>120</v>
      </c>
      <c r="E46" s="4" t="s">
        <v>121</v>
      </c>
      <c r="F46" s="6" t="s">
        <v>210</v>
      </c>
      <c r="G46" s="4"/>
      <c r="H46" s="4">
        <f>in_qty!IR46</f>
        <v>0</v>
      </c>
      <c r="I46" s="4">
        <f>out_qty!IR46</f>
        <v>0</v>
      </c>
      <c r="J46" s="4">
        <f t="shared" si="2"/>
        <v>0</v>
      </c>
      <c r="K46" s="21"/>
      <c r="L46" s="4">
        <f t="shared" si="3"/>
        <v>0</v>
      </c>
    </row>
    <row r="47" spans="1:12" x14ac:dyDescent="0.25">
      <c r="A47" s="4">
        <v>43</v>
      </c>
      <c r="B47" s="4">
        <v>250</v>
      </c>
      <c r="C47" s="4" t="s">
        <v>122</v>
      </c>
      <c r="D47" s="4" t="s">
        <v>123</v>
      </c>
      <c r="E47" s="4" t="s">
        <v>124</v>
      </c>
      <c r="F47" s="6" t="s">
        <v>210</v>
      </c>
      <c r="G47" s="4"/>
      <c r="H47" s="4">
        <f>in_qty!IR47</f>
        <v>0</v>
      </c>
      <c r="I47" s="4">
        <f>out_qty!IR47</f>
        <v>0</v>
      </c>
      <c r="J47" s="4">
        <f t="shared" si="2"/>
        <v>0</v>
      </c>
      <c r="K47" s="21"/>
      <c r="L47" s="4">
        <f t="shared" si="3"/>
        <v>0</v>
      </c>
    </row>
    <row r="48" spans="1:12" x14ac:dyDescent="0.25">
      <c r="A48" s="4">
        <v>44</v>
      </c>
      <c r="B48" s="4">
        <v>250</v>
      </c>
      <c r="C48" s="4" t="s">
        <v>125</v>
      </c>
      <c r="D48" s="4" t="s">
        <v>126</v>
      </c>
      <c r="E48" s="4" t="s">
        <v>127</v>
      </c>
      <c r="F48" s="6" t="s">
        <v>210</v>
      </c>
      <c r="G48" s="4"/>
      <c r="H48" s="4">
        <f>in_qty!IR48</f>
        <v>0</v>
      </c>
      <c r="I48" s="4">
        <f>out_qty!IR48</f>
        <v>0</v>
      </c>
      <c r="J48" s="4">
        <f t="shared" si="2"/>
        <v>0</v>
      </c>
      <c r="K48" s="21"/>
      <c r="L48" s="4">
        <f t="shared" si="3"/>
        <v>0</v>
      </c>
    </row>
    <row r="49" spans="1:12" x14ac:dyDescent="0.25">
      <c r="A49" s="4">
        <v>45</v>
      </c>
      <c r="B49" s="4">
        <v>250</v>
      </c>
      <c r="C49" s="4" t="s">
        <v>128</v>
      </c>
      <c r="D49" s="4" t="s">
        <v>129</v>
      </c>
      <c r="E49" s="4" t="s">
        <v>130</v>
      </c>
      <c r="F49" s="6" t="s">
        <v>210</v>
      </c>
      <c r="G49" s="4"/>
      <c r="H49" s="4">
        <f>in_qty!IR49</f>
        <v>0</v>
      </c>
      <c r="I49" s="4">
        <f>out_qty!IR49</f>
        <v>0</v>
      </c>
      <c r="J49" s="4">
        <f t="shared" si="2"/>
        <v>0</v>
      </c>
      <c r="K49" s="21"/>
      <c r="L49" s="4">
        <f t="shared" si="3"/>
        <v>0</v>
      </c>
    </row>
    <row r="50" spans="1:12" x14ac:dyDescent="0.25">
      <c r="A50" s="4">
        <v>46</v>
      </c>
      <c r="B50" s="4">
        <v>250</v>
      </c>
      <c r="C50" s="4" t="s">
        <v>131</v>
      </c>
      <c r="D50" s="4" t="s">
        <v>132</v>
      </c>
      <c r="E50" s="4" t="s">
        <v>133</v>
      </c>
      <c r="F50" s="6" t="s">
        <v>210</v>
      </c>
      <c r="G50" s="4"/>
      <c r="H50" s="4">
        <f>in_qty!IR50</f>
        <v>0</v>
      </c>
      <c r="I50" s="4">
        <f>out_qty!IR50</f>
        <v>0</v>
      </c>
      <c r="J50" s="4">
        <f t="shared" si="2"/>
        <v>0</v>
      </c>
      <c r="K50" s="21"/>
      <c r="L50" s="4">
        <f t="shared" si="3"/>
        <v>0</v>
      </c>
    </row>
    <row r="51" spans="1:12" x14ac:dyDescent="0.25">
      <c r="A51" s="4">
        <v>47</v>
      </c>
      <c r="B51" s="4">
        <v>250</v>
      </c>
      <c r="C51" s="4" t="s">
        <v>134</v>
      </c>
      <c r="D51" s="4" t="s">
        <v>135</v>
      </c>
      <c r="E51" s="4" t="s">
        <v>136</v>
      </c>
      <c r="F51" s="6" t="s">
        <v>210</v>
      </c>
      <c r="G51" s="4"/>
      <c r="H51" s="4">
        <f>in_qty!IR51</f>
        <v>0</v>
      </c>
      <c r="I51" s="4">
        <f>out_qty!IR51</f>
        <v>0</v>
      </c>
      <c r="J51" s="4">
        <f t="shared" si="2"/>
        <v>0</v>
      </c>
      <c r="K51" s="21"/>
      <c r="L51" s="4">
        <f t="shared" si="3"/>
        <v>0</v>
      </c>
    </row>
    <row r="52" spans="1:12" x14ac:dyDescent="0.25">
      <c r="A52" s="4">
        <v>48</v>
      </c>
      <c r="B52" s="4">
        <v>250</v>
      </c>
      <c r="C52" s="4" t="s">
        <v>137</v>
      </c>
      <c r="D52" s="4" t="s">
        <v>138</v>
      </c>
      <c r="E52" s="4" t="s">
        <v>139</v>
      </c>
      <c r="F52" s="6" t="s">
        <v>210</v>
      </c>
      <c r="G52" s="4"/>
      <c r="H52" s="4">
        <f>in_qty!IR52</f>
        <v>0</v>
      </c>
      <c r="I52" s="4">
        <f>out_qty!IR52</f>
        <v>0</v>
      </c>
      <c r="J52" s="4">
        <f t="shared" si="2"/>
        <v>0</v>
      </c>
      <c r="K52" s="21"/>
      <c r="L52" s="4">
        <f t="shared" si="3"/>
        <v>0</v>
      </c>
    </row>
    <row r="53" spans="1:12" x14ac:dyDescent="0.25">
      <c r="A53" s="4">
        <v>49</v>
      </c>
      <c r="B53" s="4">
        <v>250</v>
      </c>
      <c r="C53" s="4" t="s">
        <v>140</v>
      </c>
      <c r="D53" s="4" t="s">
        <v>141</v>
      </c>
      <c r="E53" s="4" t="s">
        <v>142</v>
      </c>
      <c r="F53" s="6" t="s">
        <v>210</v>
      </c>
      <c r="G53" s="4"/>
      <c r="H53" s="4">
        <f>in_qty!IR53</f>
        <v>0</v>
      </c>
      <c r="I53" s="4">
        <f>out_qty!IR53</f>
        <v>0</v>
      </c>
      <c r="J53" s="4">
        <f t="shared" si="2"/>
        <v>0</v>
      </c>
      <c r="K53" s="21"/>
      <c r="L53" s="4">
        <f t="shared" si="3"/>
        <v>0</v>
      </c>
    </row>
    <row r="54" spans="1:12" x14ac:dyDescent="0.25">
      <c r="A54" s="4">
        <v>50</v>
      </c>
      <c r="B54" s="4">
        <v>250</v>
      </c>
      <c r="C54" s="4" t="s">
        <v>143</v>
      </c>
      <c r="D54" s="4" t="s">
        <v>144</v>
      </c>
      <c r="E54" s="4" t="s">
        <v>145</v>
      </c>
      <c r="F54" s="6" t="s">
        <v>210</v>
      </c>
      <c r="G54" s="4"/>
      <c r="H54" s="4">
        <f>in_qty!IR54</f>
        <v>0</v>
      </c>
      <c r="I54" s="4">
        <f>out_qty!IR54</f>
        <v>0</v>
      </c>
      <c r="J54" s="4">
        <f t="shared" si="2"/>
        <v>0</v>
      </c>
      <c r="K54" s="21"/>
      <c r="L54" s="4">
        <f t="shared" si="3"/>
        <v>0</v>
      </c>
    </row>
    <row r="55" spans="1:12" x14ac:dyDescent="0.25">
      <c r="A55" s="4">
        <v>51</v>
      </c>
      <c r="B55" s="4">
        <v>250</v>
      </c>
      <c r="C55" s="4" t="s">
        <v>146</v>
      </c>
      <c r="D55" s="4" t="s">
        <v>147</v>
      </c>
      <c r="E55" s="4" t="s">
        <v>148</v>
      </c>
      <c r="F55" s="6" t="s">
        <v>210</v>
      </c>
      <c r="G55" s="4"/>
      <c r="H55" s="4">
        <f>in_qty!IR55</f>
        <v>0</v>
      </c>
      <c r="I55" s="4">
        <f>out_qty!IR55</f>
        <v>0</v>
      </c>
      <c r="J55" s="4">
        <f t="shared" si="2"/>
        <v>0</v>
      </c>
      <c r="K55" s="21"/>
      <c r="L55" s="4">
        <f t="shared" si="3"/>
        <v>0</v>
      </c>
    </row>
    <row r="56" spans="1:12" x14ac:dyDescent="0.25">
      <c r="A56" s="4">
        <v>52</v>
      </c>
      <c r="B56" s="4">
        <v>250</v>
      </c>
      <c r="C56" s="4" t="s">
        <v>149</v>
      </c>
      <c r="D56" s="4" t="s">
        <v>150</v>
      </c>
      <c r="E56" s="4" t="s">
        <v>151</v>
      </c>
      <c r="F56" s="6" t="s">
        <v>210</v>
      </c>
      <c r="G56" s="4"/>
      <c r="H56" s="4">
        <f>in_qty!IR56</f>
        <v>0</v>
      </c>
      <c r="I56" s="4">
        <f>out_qty!IR56</f>
        <v>0</v>
      </c>
      <c r="J56" s="4">
        <f t="shared" si="2"/>
        <v>0</v>
      </c>
      <c r="K56" s="21"/>
      <c r="L56" s="4">
        <f t="shared" si="3"/>
        <v>0</v>
      </c>
    </row>
    <row r="57" spans="1:12" x14ac:dyDescent="0.25">
      <c r="A57" s="4">
        <v>53</v>
      </c>
      <c r="B57" s="4">
        <v>250</v>
      </c>
      <c r="C57" s="4" t="s">
        <v>152</v>
      </c>
      <c r="D57" s="4" t="s">
        <v>153</v>
      </c>
      <c r="E57" s="4" t="s">
        <v>154</v>
      </c>
      <c r="F57" s="6" t="s">
        <v>210</v>
      </c>
      <c r="G57" s="4"/>
      <c r="H57" s="4">
        <f>in_qty!IR57</f>
        <v>0</v>
      </c>
      <c r="I57" s="4">
        <f>out_qty!IR57</f>
        <v>0</v>
      </c>
      <c r="J57" s="4">
        <f t="shared" si="2"/>
        <v>0</v>
      </c>
      <c r="K57" s="21"/>
      <c r="L57" s="4">
        <f t="shared" si="3"/>
        <v>0</v>
      </c>
    </row>
    <row r="58" spans="1:12" x14ac:dyDescent="0.25">
      <c r="A58" s="4">
        <v>54</v>
      </c>
      <c r="B58" s="4">
        <v>250</v>
      </c>
      <c r="C58" s="4" t="s">
        <v>155</v>
      </c>
      <c r="D58" s="4" t="s">
        <v>156</v>
      </c>
      <c r="E58" s="4" t="s">
        <v>157</v>
      </c>
      <c r="F58" s="6" t="s">
        <v>210</v>
      </c>
      <c r="G58" s="4"/>
      <c r="H58" s="4">
        <f>in_qty!IR58</f>
        <v>0</v>
      </c>
      <c r="I58" s="4">
        <f>out_qty!IR58</f>
        <v>0</v>
      </c>
      <c r="J58" s="4">
        <f t="shared" si="2"/>
        <v>0</v>
      </c>
      <c r="K58" s="21"/>
      <c r="L58" s="4">
        <f t="shared" si="3"/>
        <v>0</v>
      </c>
    </row>
    <row r="59" spans="1:12" x14ac:dyDescent="0.25">
      <c r="A59" s="4">
        <v>55</v>
      </c>
      <c r="B59" s="4">
        <v>250</v>
      </c>
      <c r="C59" s="4" t="s">
        <v>158</v>
      </c>
      <c r="D59" s="4" t="s">
        <v>159</v>
      </c>
      <c r="E59" s="4" t="s">
        <v>160</v>
      </c>
      <c r="F59" s="6" t="s">
        <v>210</v>
      </c>
      <c r="G59" s="4"/>
      <c r="H59" s="4">
        <f>in_qty!IR59</f>
        <v>0</v>
      </c>
      <c r="I59" s="4">
        <f>out_qty!IR59</f>
        <v>0</v>
      </c>
      <c r="J59" s="4">
        <f t="shared" si="2"/>
        <v>0</v>
      </c>
      <c r="K59" s="21"/>
      <c r="L59" s="4">
        <f t="shared" si="3"/>
        <v>0</v>
      </c>
    </row>
    <row r="60" spans="1:12" x14ac:dyDescent="0.25">
      <c r="A60" s="4">
        <v>56</v>
      </c>
      <c r="B60" s="4">
        <v>740</v>
      </c>
      <c r="C60" s="4" t="s">
        <v>161</v>
      </c>
      <c r="D60" s="4" t="s">
        <v>208</v>
      </c>
      <c r="E60" s="4" t="s">
        <v>209</v>
      </c>
      <c r="F60" s="6" t="s">
        <v>210</v>
      </c>
      <c r="G60" s="4"/>
      <c r="H60" s="4">
        <f>in_qty!IR60</f>
        <v>0</v>
      </c>
      <c r="I60" s="4">
        <f>out_qty!IR60</f>
        <v>0</v>
      </c>
      <c r="J60" s="4">
        <f t="shared" si="2"/>
        <v>0</v>
      </c>
      <c r="K60" s="21"/>
      <c r="L60" s="4">
        <f t="shared" si="3"/>
        <v>0</v>
      </c>
    </row>
    <row r="61" spans="1:12" x14ac:dyDescent="0.25">
      <c r="A61" s="4">
        <v>57</v>
      </c>
      <c r="B61" s="4">
        <v>975</v>
      </c>
      <c r="C61" s="4" t="s">
        <v>162</v>
      </c>
      <c r="D61" s="4" t="s">
        <v>163</v>
      </c>
      <c r="E61" s="4" t="s">
        <v>164</v>
      </c>
      <c r="F61" s="6" t="s">
        <v>210</v>
      </c>
      <c r="G61" s="4"/>
      <c r="H61" s="4">
        <f>in_qty!IR61</f>
        <v>0</v>
      </c>
      <c r="I61" s="4">
        <f>out_qty!IR61</f>
        <v>0</v>
      </c>
      <c r="J61" s="4">
        <f t="shared" si="2"/>
        <v>0</v>
      </c>
      <c r="K61" s="21"/>
      <c r="L61" s="4">
        <f t="shared" si="3"/>
        <v>0</v>
      </c>
    </row>
    <row r="62" spans="1:12" x14ac:dyDescent="0.25">
      <c r="A62" s="4">
        <v>58</v>
      </c>
      <c r="B62" s="4">
        <v>975</v>
      </c>
      <c r="C62" s="4" t="s">
        <v>165</v>
      </c>
      <c r="D62" s="4" t="s">
        <v>166</v>
      </c>
      <c r="E62" s="4" t="s">
        <v>167</v>
      </c>
      <c r="F62" s="6" t="s">
        <v>210</v>
      </c>
      <c r="G62" s="4"/>
      <c r="H62" s="4">
        <f>in_qty!IR62</f>
        <v>0</v>
      </c>
      <c r="I62" s="4">
        <f>out_qty!IR62</f>
        <v>0</v>
      </c>
      <c r="J62" s="4">
        <f t="shared" si="2"/>
        <v>0</v>
      </c>
      <c r="K62" s="21"/>
      <c r="L62" s="4">
        <f t="shared" si="3"/>
        <v>0</v>
      </c>
    </row>
    <row r="63" spans="1:12" x14ac:dyDescent="0.25">
      <c r="A63" s="4">
        <v>59</v>
      </c>
      <c r="B63" s="4">
        <v>975</v>
      </c>
      <c r="C63" s="4" t="s">
        <v>168</v>
      </c>
      <c r="D63" s="4" t="s">
        <v>169</v>
      </c>
      <c r="E63" s="4" t="s">
        <v>170</v>
      </c>
      <c r="F63" s="6" t="s">
        <v>210</v>
      </c>
      <c r="G63" s="4"/>
      <c r="H63" s="4">
        <f>in_qty!IR63</f>
        <v>0</v>
      </c>
      <c r="I63" s="4">
        <f>out_qty!IR63</f>
        <v>0</v>
      </c>
      <c r="J63" s="4">
        <f t="shared" si="2"/>
        <v>0</v>
      </c>
      <c r="K63" s="21"/>
      <c r="L63" s="4">
        <f t="shared" si="3"/>
        <v>0</v>
      </c>
    </row>
    <row r="64" spans="1:12" x14ac:dyDescent="0.25">
      <c r="A64" s="4">
        <v>60</v>
      </c>
      <c r="B64" s="4">
        <v>975</v>
      </c>
      <c r="C64" s="4" t="s">
        <v>171</v>
      </c>
      <c r="D64" s="4" t="s">
        <v>172</v>
      </c>
      <c r="E64" s="4" t="s">
        <v>173</v>
      </c>
      <c r="F64" s="6" t="s">
        <v>210</v>
      </c>
      <c r="G64" s="4"/>
      <c r="H64" s="4">
        <f>in_qty!IR64</f>
        <v>0</v>
      </c>
      <c r="I64" s="4">
        <f>out_qty!IR64</f>
        <v>0</v>
      </c>
      <c r="J64" s="4">
        <f t="shared" si="2"/>
        <v>0</v>
      </c>
      <c r="K64" s="21"/>
      <c r="L64" s="4">
        <f t="shared" si="3"/>
        <v>0</v>
      </c>
    </row>
    <row r="65" spans="1:12" x14ac:dyDescent="0.25">
      <c r="A65" s="4">
        <v>61</v>
      </c>
      <c r="B65" s="4">
        <v>975</v>
      </c>
      <c r="C65" s="4" t="s">
        <v>174</v>
      </c>
      <c r="D65" s="4" t="s">
        <v>175</v>
      </c>
      <c r="E65" s="4" t="s">
        <v>176</v>
      </c>
      <c r="F65" s="6" t="s">
        <v>210</v>
      </c>
      <c r="G65" s="4"/>
      <c r="H65" s="4">
        <f>in_qty!IR65</f>
        <v>0</v>
      </c>
      <c r="I65" s="4">
        <f>out_qty!IR65</f>
        <v>0</v>
      </c>
      <c r="J65" s="4">
        <f t="shared" si="2"/>
        <v>0</v>
      </c>
      <c r="K65" s="21"/>
      <c r="L65" s="4">
        <f t="shared" si="3"/>
        <v>0</v>
      </c>
    </row>
    <row r="66" spans="1:12" x14ac:dyDescent="0.25">
      <c r="A66" s="4">
        <v>62</v>
      </c>
      <c r="B66" s="4">
        <v>975</v>
      </c>
      <c r="C66" s="4" t="s">
        <v>177</v>
      </c>
      <c r="D66" s="4" t="s">
        <v>178</v>
      </c>
      <c r="E66" s="4" t="s">
        <v>179</v>
      </c>
      <c r="F66" s="6" t="s">
        <v>210</v>
      </c>
      <c r="G66" s="4"/>
      <c r="H66" s="4">
        <f>in_qty!IR66</f>
        <v>0</v>
      </c>
      <c r="I66" s="4">
        <f>out_qty!IR66</f>
        <v>0</v>
      </c>
      <c r="J66" s="4">
        <f t="shared" si="2"/>
        <v>0</v>
      </c>
      <c r="K66" s="21"/>
      <c r="L66" s="4">
        <f t="shared" si="3"/>
        <v>0</v>
      </c>
    </row>
    <row r="67" spans="1:12" x14ac:dyDescent="0.25">
      <c r="A67" s="4">
        <v>63</v>
      </c>
      <c r="B67" s="4">
        <v>975</v>
      </c>
      <c r="C67" s="4" t="s">
        <v>180</v>
      </c>
      <c r="D67" s="4" t="s">
        <v>181</v>
      </c>
      <c r="E67" s="4" t="s">
        <v>182</v>
      </c>
      <c r="F67" s="6" t="s">
        <v>210</v>
      </c>
      <c r="G67" s="4"/>
      <c r="H67" s="4">
        <f>in_qty!IR67</f>
        <v>0</v>
      </c>
      <c r="I67" s="4">
        <f>out_qty!IR67</f>
        <v>0</v>
      </c>
      <c r="J67" s="4">
        <f t="shared" si="2"/>
        <v>0</v>
      </c>
      <c r="K67" s="21"/>
      <c r="L67" s="4">
        <f t="shared" si="3"/>
        <v>0</v>
      </c>
    </row>
    <row r="68" spans="1:12" x14ac:dyDescent="0.25">
      <c r="A68" s="4">
        <v>64</v>
      </c>
      <c r="B68" s="4">
        <v>975</v>
      </c>
      <c r="C68" s="4" t="s">
        <v>183</v>
      </c>
      <c r="D68" s="4" t="s">
        <v>184</v>
      </c>
      <c r="E68" s="4" t="s">
        <v>185</v>
      </c>
      <c r="F68" s="6" t="s">
        <v>210</v>
      </c>
      <c r="G68" s="4"/>
      <c r="H68" s="4">
        <f>in_qty!IR68</f>
        <v>0</v>
      </c>
      <c r="I68" s="4">
        <f>out_qty!IR68</f>
        <v>0</v>
      </c>
      <c r="J68" s="4">
        <f t="shared" si="2"/>
        <v>0</v>
      </c>
      <c r="K68" s="21"/>
      <c r="L68" s="4">
        <f t="shared" si="3"/>
        <v>0</v>
      </c>
    </row>
    <row r="69" spans="1:12" x14ac:dyDescent="0.25">
      <c r="A69" s="4">
        <v>65</v>
      </c>
      <c r="B69" s="4">
        <v>975</v>
      </c>
      <c r="C69" s="4" t="s">
        <v>186</v>
      </c>
      <c r="D69" s="4" t="s">
        <v>187</v>
      </c>
      <c r="E69" s="4" t="s">
        <v>188</v>
      </c>
      <c r="F69" s="6" t="s">
        <v>210</v>
      </c>
      <c r="G69" s="4"/>
      <c r="H69" s="4">
        <f>in_qty!IR69</f>
        <v>0</v>
      </c>
      <c r="I69" s="4">
        <f>out_qty!IR69</f>
        <v>0</v>
      </c>
      <c r="J69" s="4">
        <f t="shared" si="2"/>
        <v>0</v>
      </c>
      <c r="K69" s="21"/>
      <c r="L69" s="4">
        <f t="shared" si="3"/>
        <v>0</v>
      </c>
    </row>
    <row r="70" spans="1:12" x14ac:dyDescent="0.25">
      <c r="A70" s="4">
        <v>66</v>
      </c>
      <c r="B70" s="4">
        <v>975</v>
      </c>
      <c r="C70" s="4" t="s">
        <v>189</v>
      </c>
      <c r="D70" s="4" t="s">
        <v>190</v>
      </c>
      <c r="E70" s="4" t="s">
        <v>191</v>
      </c>
      <c r="F70" s="6" t="s">
        <v>210</v>
      </c>
      <c r="G70" s="4"/>
      <c r="H70" s="4">
        <f>in_qty!IR70</f>
        <v>0</v>
      </c>
      <c r="I70" s="4">
        <f>out_qty!IR70</f>
        <v>0</v>
      </c>
      <c r="J70" s="4">
        <f t="shared" si="2"/>
        <v>0</v>
      </c>
      <c r="K70" s="21"/>
      <c r="L70" s="4">
        <f t="shared" si="3"/>
        <v>0</v>
      </c>
    </row>
    <row r="71" spans="1:12" x14ac:dyDescent="0.25">
      <c r="A71" s="4">
        <v>67</v>
      </c>
      <c r="B71" s="4">
        <v>975</v>
      </c>
      <c r="C71" s="4" t="s">
        <v>192</v>
      </c>
      <c r="D71" s="4" t="s">
        <v>193</v>
      </c>
      <c r="E71" s="4" t="s">
        <v>194</v>
      </c>
      <c r="F71" s="6" t="s">
        <v>210</v>
      </c>
      <c r="G71" s="4"/>
      <c r="H71" s="4">
        <f>in_qty!IR71</f>
        <v>0</v>
      </c>
      <c r="I71" s="4">
        <f>out_qty!IR71</f>
        <v>0</v>
      </c>
      <c r="J71" s="4">
        <f t="shared" si="2"/>
        <v>0</v>
      </c>
      <c r="K71" s="21"/>
      <c r="L71" s="4">
        <f t="shared" si="3"/>
        <v>0</v>
      </c>
    </row>
    <row r="72" spans="1:12" x14ac:dyDescent="0.25">
      <c r="A72" s="19">
        <v>68</v>
      </c>
      <c r="B72" s="19">
        <v>975</v>
      </c>
      <c r="C72" s="19" t="s">
        <v>195</v>
      </c>
      <c r="D72" s="19" t="s">
        <v>196</v>
      </c>
      <c r="E72" s="19" t="s">
        <v>197</v>
      </c>
      <c r="F72" s="20" t="s">
        <v>210</v>
      </c>
      <c r="G72" s="4"/>
      <c r="H72" s="4">
        <f>in_qty!IR72</f>
        <v>0</v>
      </c>
      <c r="I72" s="4">
        <f>out_qty!IR72</f>
        <v>0</v>
      </c>
      <c r="J72" s="4">
        <f t="shared" si="2"/>
        <v>0</v>
      </c>
      <c r="K72" s="21"/>
      <c r="L72" s="4">
        <f t="shared" si="3"/>
        <v>0</v>
      </c>
    </row>
    <row r="73" spans="1:12" ht="31.5" customHeight="1" x14ac:dyDescent="0.2">
      <c r="A73" s="25" t="s">
        <v>218</v>
      </c>
      <c r="B73" s="25"/>
      <c r="C73" s="25"/>
      <c r="D73" s="25"/>
      <c r="E73" s="25"/>
      <c r="F73" s="25"/>
      <c r="G73" s="9">
        <f>SUM(G5:G72)</f>
        <v>0</v>
      </c>
      <c r="H73" s="9">
        <f t="shared" ref="H73:L73" si="4">SUM(H5:H72)</f>
        <v>0</v>
      </c>
      <c r="I73" s="9">
        <f t="shared" si="4"/>
        <v>0</v>
      </c>
      <c r="J73" s="9">
        <f t="shared" si="4"/>
        <v>0</v>
      </c>
      <c r="K73" s="9">
        <f t="shared" si="4"/>
        <v>0</v>
      </c>
      <c r="L73" s="9">
        <f t="shared" si="4"/>
        <v>0</v>
      </c>
    </row>
  </sheetData>
  <autoFilter ref="A4:M72"/>
  <mergeCells count="8">
    <mergeCell ref="A73:F73"/>
    <mergeCell ref="A1:B1"/>
    <mergeCell ref="A3:A4"/>
    <mergeCell ref="B3:B4"/>
    <mergeCell ref="C3:C4"/>
    <mergeCell ref="D3:D4"/>
    <mergeCell ref="E3:E4"/>
    <mergeCell ref="F3:F4"/>
  </mergeCells>
  <hyperlinks>
    <hyperlink ref="A1:B1" location="SCREEN!A1" display="SCREEN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R72"/>
  <sheetViews>
    <sheetView rightToLeft="1" workbookViewId="0">
      <pane xSplit="6" ySplit="4" topLeftCell="G8" activePane="bottomRight" state="frozen"/>
      <selection pane="topRight" activeCell="G1" sqref="G1"/>
      <selection pane="bottomLeft" activeCell="A5" sqref="A5"/>
      <selection pane="bottomRight" sqref="A1:B1"/>
    </sheetView>
  </sheetViews>
  <sheetFormatPr defaultRowHeight="14.25" x14ac:dyDescent="0.2"/>
  <cols>
    <col min="3" max="3" width="13.375" customWidth="1"/>
    <col min="4" max="4" width="46.75" bestFit="1" customWidth="1"/>
    <col min="5" max="5" width="39.125" bestFit="1" customWidth="1"/>
    <col min="7" max="7" width="10.625" customWidth="1"/>
    <col min="252" max="252" width="18.625" customWidth="1"/>
  </cols>
  <sheetData>
    <row r="1" spans="1:252" ht="21" thickBot="1" x14ac:dyDescent="0.35">
      <c r="A1" s="29" t="s">
        <v>222</v>
      </c>
      <c r="B1" s="30"/>
    </row>
    <row r="2" spans="1:252" x14ac:dyDescent="0.2">
      <c r="D2" t="s">
        <v>223</v>
      </c>
    </row>
    <row r="3" spans="1:252" x14ac:dyDescent="0.2">
      <c r="A3" s="28" t="s">
        <v>0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8" t="s">
        <v>218</v>
      </c>
    </row>
    <row r="4" spans="1:252" x14ac:dyDescent="0.2">
      <c r="A4" s="28"/>
      <c r="B4" s="28"/>
      <c r="C4" s="28"/>
      <c r="D4" s="28"/>
      <c r="E4" s="28"/>
      <c r="F4" s="2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ht="15.75" x14ac:dyDescent="0.25">
      <c r="A5" s="4">
        <v>1</v>
      </c>
      <c r="B5" s="4">
        <v>8</v>
      </c>
      <c r="C5" s="4" t="s">
        <v>6</v>
      </c>
      <c r="D5" s="4" t="s">
        <v>198</v>
      </c>
      <c r="E5" s="4" t="s">
        <v>199</v>
      </c>
      <c r="F5" s="6" t="s">
        <v>210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17">
        <f>SUM(G5:IQ5)</f>
        <v>0</v>
      </c>
    </row>
    <row r="6" spans="1:252" ht="15.75" x14ac:dyDescent="0.25">
      <c r="A6" s="4">
        <v>2</v>
      </c>
      <c r="B6" s="4">
        <v>32</v>
      </c>
      <c r="C6" s="4" t="s">
        <v>7</v>
      </c>
      <c r="D6" s="4" t="s">
        <v>8</v>
      </c>
      <c r="E6" s="4" t="s">
        <v>9</v>
      </c>
      <c r="F6" s="6" t="s">
        <v>210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17">
        <f t="shared" ref="IR6:IR69" si="0">SUM(G6:IQ6)</f>
        <v>0</v>
      </c>
    </row>
    <row r="7" spans="1:252" ht="15.75" x14ac:dyDescent="0.25">
      <c r="A7" s="4">
        <v>3</v>
      </c>
      <c r="B7" s="4">
        <v>32</v>
      </c>
      <c r="C7" s="4" t="s">
        <v>10</v>
      </c>
      <c r="D7" s="4" t="s">
        <v>11</v>
      </c>
      <c r="E7" s="4" t="s">
        <v>12</v>
      </c>
      <c r="F7" s="6" t="s">
        <v>210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17">
        <f t="shared" si="0"/>
        <v>0</v>
      </c>
    </row>
    <row r="8" spans="1:252" ht="15.75" x14ac:dyDescent="0.25">
      <c r="A8" s="4">
        <v>4</v>
      </c>
      <c r="B8" s="4">
        <v>32</v>
      </c>
      <c r="C8" s="4" t="s">
        <v>13</v>
      </c>
      <c r="D8" s="4" t="s">
        <v>14</v>
      </c>
      <c r="E8" s="4" t="s">
        <v>15</v>
      </c>
      <c r="F8" s="6" t="s">
        <v>210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17">
        <f t="shared" si="0"/>
        <v>0</v>
      </c>
    </row>
    <row r="9" spans="1:252" ht="15.75" x14ac:dyDescent="0.25">
      <c r="A9" s="4">
        <v>5</v>
      </c>
      <c r="B9" s="4">
        <v>32</v>
      </c>
      <c r="C9" s="4" t="s">
        <v>16</v>
      </c>
      <c r="D9" s="4" t="s">
        <v>17</v>
      </c>
      <c r="E9" s="4" t="s">
        <v>18</v>
      </c>
      <c r="F9" s="6" t="s">
        <v>210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17">
        <f t="shared" si="0"/>
        <v>0</v>
      </c>
    </row>
    <row r="10" spans="1:252" ht="15.75" x14ac:dyDescent="0.25">
      <c r="A10" s="4">
        <v>6</v>
      </c>
      <c r="B10" s="4">
        <v>32</v>
      </c>
      <c r="C10" s="4" t="s">
        <v>19</v>
      </c>
      <c r="D10" s="4" t="s">
        <v>20</v>
      </c>
      <c r="E10" s="4" t="s">
        <v>21</v>
      </c>
      <c r="F10" s="6" t="s">
        <v>210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17">
        <f t="shared" si="0"/>
        <v>0</v>
      </c>
    </row>
    <row r="11" spans="1:252" ht="15.75" x14ac:dyDescent="0.25">
      <c r="A11" s="4">
        <v>7</v>
      </c>
      <c r="B11" s="4">
        <v>32</v>
      </c>
      <c r="C11" s="4" t="s">
        <v>22</v>
      </c>
      <c r="D11" s="4" t="s">
        <v>23</v>
      </c>
      <c r="E11" s="4" t="s">
        <v>24</v>
      </c>
      <c r="F11" s="6" t="s">
        <v>210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17">
        <f t="shared" si="0"/>
        <v>0</v>
      </c>
    </row>
    <row r="12" spans="1:252" ht="15.75" x14ac:dyDescent="0.25">
      <c r="A12" s="4">
        <v>8</v>
      </c>
      <c r="B12" s="4">
        <v>32</v>
      </c>
      <c r="C12" s="4" t="s">
        <v>25</v>
      </c>
      <c r="D12" s="4" t="s">
        <v>26</v>
      </c>
      <c r="E12" s="4" t="s">
        <v>27</v>
      </c>
      <c r="F12" s="6" t="s">
        <v>210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17">
        <f t="shared" si="0"/>
        <v>0</v>
      </c>
    </row>
    <row r="13" spans="1:252" ht="15.75" x14ac:dyDescent="0.25">
      <c r="A13" s="4">
        <v>9</v>
      </c>
      <c r="B13" s="4">
        <v>32</v>
      </c>
      <c r="C13" s="4" t="s">
        <v>28</v>
      </c>
      <c r="D13" s="4" t="s">
        <v>29</v>
      </c>
      <c r="E13" s="4" t="s">
        <v>30</v>
      </c>
      <c r="F13" s="6" t="s">
        <v>210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17">
        <f t="shared" si="0"/>
        <v>0</v>
      </c>
    </row>
    <row r="14" spans="1:252" ht="15.75" x14ac:dyDescent="0.25">
      <c r="A14" s="4">
        <v>10</v>
      </c>
      <c r="B14" s="4">
        <v>32</v>
      </c>
      <c r="C14" s="4" t="s">
        <v>31</v>
      </c>
      <c r="D14" s="4" t="s">
        <v>32</v>
      </c>
      <c r="E14" s="4" t="s">
        <v>33</v>
      </c>
      <c r="F14" s="6" t="s">
        <v>210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17">
        <f t="shared" si="0"/>
        <v>0</v>
      </c>
    </row>
    <row r="15" spans="1:252" ht="15.75" x14ac:dyDescent="0.25">
      <c r="A15" s="4">
        <v>11</v>
      </c>
      <c r="B15" s="4">
        <v>32</v>
      </c>
      <c r="C15" s="4" t="s">
        <v>34</v>
      </c>
      <c r="D15" s="4" t="s">
        <v>35</v>
      </c>
      <c r="E15" s="16" t="s">
        <v>36</v>
      </c>
      <c r="F15" s="6" t="s">
        <v>210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17">
        <f t="shared" si="0"/>
        <v>0</v>
      </c>
    </row>
    <row r="16" spans="1:252" ht="15.75" x14ac:dyDescent="0.25">
      <c r="A16" s="4">
        <v>12</v>
      </c>
      <c r="B16" s="4">
        <v>32</v>
      </c>
      <c r="C16" s="4" t="s">
        <v>37</v>
      </c>
      <c r="D16" s="4" t="s">
        <v>38</v>
      </c>
      <c r="E16" s="4" t="s">
        <v>39</v>
      </c>
      <c r="F16" s="6" t="s">
        <v>210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17">
        <f t="shared" si="0"/>
        <v>0</v>
      </c>
    </row>
    <row r="17" spans="1:252" ht="15.75" x14ac:dyDescent="0.25">
      <c r="A17" s="4">
        <v>13</v>
      </c>
      <c r="B17" s="4">
        <v>50</v>
      </c>
      <c r="C17" s="4" t="s">
        <v>40</v>
      </c>
      <c r="D17" s="4" t="s">
        <v>200</v>
      </c>
      <c r="E17" s="4" t="s">
        <v>201</v>
      </c>
      <c r="F17" s="6" t="s">
        <v>210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17">
        <f t="shared" si="0"/>
        <v>0</v>
      </c>
    </row>
    <row r="18" spans="1:252" ht="15.75" x14ac:dyDescent="0.25">
      <c r="A18" s="4">
        <v>14</v>
      </c>
      <c r="B18" s="4">
        <v>100</v>
      </c>
      <c r="C18" s="4" t="s">
        <v>41</v>
      </c>
      <c r="D18" s="4" t="s">
        <v>202</v>
      </c>
      <c r="E18" s="4" t="s">
        <v>203</v>
      </c>
      <c r="F18" s="6" t="s">
        <v>210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17">
        <f t="shared" si="0"/>
        <v>0</v>
      </c>
    </row>
    <row r="19" spans="1:252" ht="15.75" x14ac:dyDescent="0.25">
      <c r="A19" s="4">
        <v>15</v>
      </c>
      <c r="B19" s="4">
        <v>100</v>
      </c>
      <c r="C19" s="4" t="s">
        <v>42</v>
      </c>
      <c r="D19" s="4" t="s">
        <v>43</v>
      </c>
      <c r="E19" s="4" t="s">
        <v>44</v>
      </c>
      <c r="F19" s="6" t="s">
        <v>210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17">
        <f t="shared" si="0"/>
        <v>0</v>
      </c>
    </row>
    <row r="20" spans="1:252" ht="15.75" x14ac:dyDescent="0.25">
      <c r="A20" s="4">
        <v>16</v>
      </c>
      <c r="B20" s="4">
        <v>100</v>
      </c>
      <c r="C20" s="4" t="s">
        <v>45</v>
      </c>
      <c r="D20" s="4" t="s">
        <v>46</v>
      </c>
      <c r="E20" s="4" t="s">
        <v>47</v>
      </c>
      <c r="F20" s="6" t="s">
        <v>210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17">
        <f t="shared" si="0"/>
        <v>0</v>
      </c>
    </row>
    <row r="21" spans="1:252" ht="15.75" x14ac:dyDescent="0.25">
      <c r="A21" s="4">
        <v>17</v>
      </c>
      <c r="B21" s="4">
        <v>100</v>
      </c>
      <c r="C21" s="4" t="s">
        <v>48</v>
      </c>
      <c r="D21" s="4" t="s">
        <v>49</v>
      </c>
      <c r="E21" s="4" t="s">
        <v>50</v>
      </c>
      <c r="F21" s="6" t="s">
        <v>210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17">
        <f t="shared" si="0"/>
        <v>0</v>
      </c>
    </row>
    <row r="22" spans="1:252" ht="15.75" x14ac:dyDescent="0.25">
      <c r="A22" s="4">
        <v>18</v>
      </c>
      <c r="B22" s="4">
        <v>100</v>
      </c>
      <c r="C22" s="4" t="s">
        <v>51</v>
      </c>
      <c r="D22" s="4" t="s">
        <v>52</v>
      </c>
      <c r="E22" s="4" t="s">
        <v>53</v>
      </c>
      <c r="F22" s="6" t="s">
        <v>210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17">
        <f t="shared" si="0"/>
        <v>0</v>
      </c>
    </row>
    <row r="23" spans="1:252" ht="15.75" x14ac:dyDescent="0.25">
      <c r="A23" s="4">
        <v>19</v>
      </c>
      <c r="B23" s="4">
        <v>100</v>
      </c>
      <c r="C23" s="4" t="s">
        <v>54</v>
      </c>
      <c r="D23" s="4" t="s">
        <v>55</v>
      </c>
      <c r="E23" s="4" t="s">
        <v>56</v>
      </c>
      <c r="F23" s="6" t="s">
        <v>210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17">
        <f t="shared" si="0"/>
        <v>0</v>
      </c>
    </row>
    <row r="24" spans="1:252" ht="15.75" x14ac:dyDescent="0.25">
      <c r="A24" s="4">
        <v>20</v>
      </c>
      <c r="B24" s="4">
        <v>100</v>
      </c>
      <c r="C24" s="4" t="s">
        <v>57</v>
      </c>
      <c r="D24" s="4" t="s">
        <v>58</v>
      </c>
      <c r="E24" s="4" t="s">
        <v>59</v>
      </c>
      <c r="F24" s="6" t="s">
        <v>210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17">
        <f t="shared" si="0"/>
        <v>0</v>
      </c>
    </row>
    <row r="25" spans="1:252" ht="15.75" x14ac:dyDescent="0.25">
      <c r="A25" s="4">
        <v>21</v>
      </c>
      <c r="B25" s="4">
        <v>100</v>
      </c>
      <c r="C25" s="4" t="s">
        <v>60</v>
      </c>
      <c r="D25" s="4" t="s">
        <v>61</v>
      </c>
      <c r="E25" s="4" t="s">
        <v>62</v>
      </c>
      <c r="F25" s="6" t="s">
        <v>210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17">
        <f t="shared" si="0"/>
        <v>0</v>
      </c>
    </row>
    <row r="26" spans="1:252" ht="15.75" x14ac:dyDescent="0.25">
      <c r="A26" s="4">
        <v>22</v>
      </c>
      <c r="B26" s="4">
        <v>100</v>
      </c>
      <c r="C26" s="4" t="s">
        <v>63</v>
      </c>
      <c r="D26" s="4" t="s">
        <v>64</v>
      </c>
      <c r="E26" s="4" t="s">
        <v>65</v>
      </c>
      <c r="F26" s="6" t="s">
        <v>210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17">
        <f t="shared" si="0"/>
        <v>0</v>
      </c>
    </row>
    <row r="27" spans="1:252" ht="15.75" x14ac:dyDescent="0.25">
      <c r="A27" s="4">
        <v>23</v>
      </c>
      <c r="B27" s="4">
        <v>100</v>
      </c>
      <c r="C27" s="4" t="s">
        <v>66</v>
      </c>
      <c r="D27" s="4" t="s">
        <v>67</v>
      </c>
      <c r="E27" s="4" t="s">
        <v>68</v>
      </c>
      <c r="F27" s="6" t="s">
        <v>210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17">
        <f t="shared" si="0"/>
        <v>0</v>
      </c>
    </row>
    <row r="28" spans="1:252" ht="15.75" x14ac:dyDescent="0.25">
      <c r="A28" s="4">
        <v>24</v>
      </c>
      <c r="B28" s="4">
        <v>100</v>
      </c>
      <c r="C28" s="4" t="s">
        <v>69</v>
      </c>
      <c r="D28" s="4" t="s">
        <v>70</v>
      </c>
      <c r="E28" s="4" t="s">
        <v>71</v>
      </c>
      <c r="F28" s="6" t="s">
        <v>210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17">
        <f t="shared" si="0"/>
        <v>0</v>
      </c>
    </row>
    <row r="29" spans="1:252" ht="15.75" x14ac:dyDescent="0.25">
      <c r="A29" s="4">
        <v>25</v>
      </c>
      <c r="B29" s="4">
        <v>100</v>
      </c>
      <c r="C29" s="4" t="s">
        <v>72</v>
      </c>
      <c r="D29" s="4" t="s">
        <v>73</v>
      </c>
      <c r="E29" s="4" t="s">
        <v>74</v>
      </c>
      <c r="F29" s="6" t="s">
        <v>210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17">
        <f t="shared" si="0"/>
        <v>0</v>
      </c>
    </row>
    <row r="30" spans="1:252" ht="15.75" x14ac:dyDescent="0.25">
      <c r="A30" s="4">
        <v>26</v>
      </c>
      <c r="B30" s="4">
        <v>100</v>
      </c>
      <c r="C30" s="4" t="s">
        <v>75</v>
      </c>
      <c r="D30" s="4" t="s">
        <v>76</v>
      </c>
      <c r="E30" s="4" t="s">
        <v>77</v>
      </c>
      <c r="F30" s="6" t="s">
        <v>210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17">
        <f t="shared" si="0"/>
        <v>0</v>
      </c>
    </row>
    <row r="31" spans="1:252" ht="15.75" x14ac:dyDescent="0.25">
      <c r="A31" s="4">
        <v>27</v>
      </c>
      <c r="B31" s="4">
        <v>100</v>
      </c>
      <c r="C31" s="4" t="s">
        <v>78</v>
      </c>
      <c r="D31" s="4" t="s">
        <v>79</v>
      </c>
      <c r="E31" s="4" t="s">
        <v>80</v>
      </c>
      <c r="F31" s="6" t="s">
        <v>210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17">
        <f t="shared" si="0"/>
        <v>0</v>
      </c>
    </row>
    <row r="32" spans="1:252" ht="15.75" x14ac:dyDescent="0.25">
      <c r="A32" s="4">
        <v>28</v>
      </c>
      <c r="B32" s="4">
        <v>100</v>
      </c>
      <c r="C32" s="4" t="s">
        <v>81</v>
      </c>
      <c r="D32" s="4" t="s">
        <v>82</v>
      </c>
      <c r="E32" s="4" t="s">
        <v>83</v>
      </c>
      <c r="F32" s="6" t="s">
        <v>210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17">
        <f t="shared" si="0"/>
        <v>0</v>
      </c>
    </row>
    <row r="33" spans="1:252" ht="15.75" x14ac:dyDescent="0.25">
      <c r="A33" s="4">
        <v>29</v>
      </c>
      <c r="B33" s="4">
        <v>100</v>
      </c>
      <c r="C33" s="4" t="s">
        <v>84</v>
      </c>
      <c r="D33" s="4" t="s">
        <v>85</v>
      </c>
      <c r="E33" s="4" t="s">
        <v>86</v>
      </c>
      <c r="F33" s="6" t="s">
        <v>210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17">
        <f t="shared" si="0"/>
        <v>0</v>
      </c>
    </row>
    <row r="34" spans="1:252" ht="15.75" x14ac:dyDescent="0.25">
      <c r="A34" s="4">
        <v>30</v>
      </c>
      <c r="B34" s="4">
        <v>100</v>
      </c>
      <c r="C34" s="4" t="s">
        <v>87</v>
      </c>
      <c r="D34" s="4" t="s">
        <v>88</v>
      </c>
      <c r="E34" s="4" t="s">
        <v>89</v>
      </c>
      <c r="F34" s="6" t="s">
        <v>210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17">
        <f t="shared" si="0"/>
        <v>0</v>
      </c>
    </row>
    <row r="35" spans="1:252" ht="15.75" x14ac:dyDescent="0.25">
      <c r="A35" s="4">
        <v>31</v>
      </c>
      <c r="B35" s="4">
        <v>100</v>
      </c>
      <c r="C35" s="4" t="s">
        <v>90</v>
      </c>
      <c r="D35" s="4" t="s">
        <v>91</v>
      </c>
      <c r="E35" s="4" t="s">
        <v>92</v>
      </c>
      <c r="F35" s="6" t="s">
        <v>210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17">
        <f t="shared" si="0"/>
        <v>0</v>
      </c>
    </row>
    <row r="36" spans="1:252" ht="15.75" x14ac:dyDescent="0.25">
      <c r="A36" s="4">
        <v>32</v>
      </c>
      <c r="B36" s="4">
        <v>100</v>
      </c>
      <c r="C36" s="4" t="s">
        <v>93</v>
      </c>
      <c r="D36" s="4" t="s">
        <v>94</v>
      </c>
      <c r="E36" s="4" t="s">
        <v>95</v>
      </c>
      <c r="F36" s="6" t="s">
        <v>210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17">
        <f t="shared" si="0"/>
        <v>0</v>
      </c>
    </row>
    <row r="37" spans="1:252" ht="15.75" x14ac:dyDescent="0.25">
      <c r="A37" s="4">
        <v>33</v>
      </c>
      <c r="B37" s="4">
        <v>100</v>
      </c>
      <c r="C37" s="4" t="s">
        <v>96</v>
      </c>
      <c r="D37" s="4" t="s">
        <v>97</v>
      </c>
      <c r="E37" s="4" t="s">
        <v>98</v>
      </c>
      <c r="F37" s="6" t="s">
        <v>210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17">
        <f t="shared" si="0"/>
        <v>0</v>
      </c>
    </row>
    <row r="38" spans="1:252" ht="15.75" x14ac:dyDescent="0.25">
      <c r="A38" s="4">
        <v>34</v>
      </c>
      <c r="B38" s="4">
        <v>100</v>
      </c>
      <c r="C38" s="4" t="s">
        <v>99</v>
      </c>
      <c r="D38" s="4" t="s">
        <v>100</v>
      </c>
      <c r="E38" s="4" t="s">
        <v>101</v>
      </c>
      <c r="F38" s="6" t="s">
        <v>210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17">
        <f t="shared" si="0"/>
        <v>0</v>
      </c>
    </row>
    <row r="39" spans="1:252" ht="15.75" x14ac:dyDescent="0.25">
      <c r="A39" s="4">
        <v>35</v>
      </c>
      <c r="B39" s="4">
        <v>100</v>
      </c>
      <c r="C39" s="4" t="s">
        <v>102</v>
      </c>
      <c r="D39" s="4" t="s">
        <v>103</v>
      </c>
      <c r="E39" s="4" t="s">
        <v>104</v>
      </c>
      <c r="F39" s="6" t="s">
        <v>210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17">
        <f t="shared" si="0"/>
        <v>0</v>
      </c>
    </row>
    <row r="40" spans="1:252" ht="15.75" x14ac:dyDescent="0.25">
      <c r="A40" s="4">
        <v>36</v>
      </c>
      <c r="B40" s="4">
        <v>150</v>
      </c>
      <c r="C40" s="4" t="s">
        <v>105</v>
      </c>
      <c r="D40" s="4" t="s">
        <v>204</v>
      </c>
      <c r="E40" s="4" t="s">
        <v>205</v>
      </c>
      <c r="F40" s="6" t="s">
        <v>210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17">
        <f t="shared" si="0"/>
        <v>0</v>
      </c>
    </row>
    <row r="41" spans="1:252" ht="15.75" x14ac:dyDescent="0.25">
      <c r="A41" s="4">
        <v>37</v>
      </c>
      <c r="B41" s="4">
        <v>150</v>
      </c>
      <c r="C41" s="4" t="s">
        <v>106</v>
      </c>
      <c r="D41" s="4" t="s">
        <v>206</v>
      </c>
      <c r="E41" s="4" t="s">
        <v>207</v>
      </c>
      <c r="F41" s="6" t="s">
        <v>210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17">
        <f t="shared" si="0"/>
        <v>0</v>
      </c>
    </row>
    <row r="42" spans="1:252" ht="15.75" x14ac:dyDescent="0.25">
      <c r="A42" s="4">
        <v>38</v>
      </c>
      <c r="B42" s="4">
        <v>230</v>
      </c>
      <c r="C42" s="4" t="s">
        <v>107</v>
      </c>
      <c r="D42" s="4" t="s">
        <v>108</v>
      </c>
      <c r="E42" s="4" t="s">
        <v>109</v>
      </c>
      <c r="F42" s="6" t="s">
        <v>210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17">
        <f t="shared" si="0"/>
        <v>0</v>
      </c>
    </row>
    <row r="43" spans="1:252" ht="15.75" x14ac:dyDescent="0.25">
      <c r="A43" s="4">
        <v>39</v>
      </c>
      <c r="B43" s="4">
        <v>230</v>
      </c>
      <c r="C43" s="4" t="s">
        <v>110</v>
      </c>
      <c r="D43" s="4" t="s">
        <v>111</v>
      </c>
      <c r="E43" s="4" t="s">
        <v>112</v>
      </c>
      <c r="F43" s="6" t="s">
        <v>210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17">
        <f t="shared" si="0"/>
        <v>0</v>
      </c>
    </row>
    <row r="44" spans="1:252" ht="15.75" x14ac:dyDescent="0.25">
      <c r="A44" s="4">
        <v>40</v>
      </c>
      <c r="B44" s="4">
        <v>230</v>
      </c>
      <c r="C44" s="4" t="s">
        <v>113</v>
      </c>
      <c r="D44" s="4" t="s">
        <v>114</v>
      </c>
      <c r="E44" s="4" t="s">
        <v>115</v>
      </c>
      <c r="F44" s="6" t="s">
        <v>210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17">
        <f t="shared" si="0"/>
        <v>0</v>
      </c>
    </row>
    <row r="45" spans="1:252" ht="15.75" x14ac:dyDescent="0.25">
      <c r="A45" s="4">
        <v>41</v>
      </c>
      <c r="B45" s="4">
        <v>230</v>
      </c>
      <c r="C45" s="4" t="s">
        <v>116</v>
      </c>
      <c r="D45" s="4" t="s">
        <v>117</v>
      </c>
      <c r="E45" s="4" t="s">
        <v>118</v>
      </c>
      <c r="F45" s="6" t="s">
        <v>210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17">
        <f t="shared" si="0"/>
        <v>0</v>
      </c>
    </row>
    <row r="46" spans="1:252" ht="15.75" x14ac:dyDescent="0.25">
      <c r="A46" s="4">
        <v>42</v>
      </c>
      <c r="B46" s="4">
        <v>230</v>
      </c>
      <c r="C46" s="4" t="s">
        <v>119</v>
      </c>
      <c r="D46" s="4" t="s">
        <v>120</v>
      </c>
      <c r="E46" s="4" t="s">
        <v>121</v>
      </c>
      <c r="F46" s="6" t="s">
        <v>210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17">
        <f t="shared" si="0"/>
        <v>0</v>
      </c>
    </row>
    <row r="47" spans="1:252" ht="15.75" x14ac:dyDescent="0.25">
      <c r="A47" s="4">
        <v>43</v>
      </c>
      <c r="B47" s="4">
        <v>250</v>
      </c>
      <c r="C47" s="4" t="s">
        <v>122</v>
      </c>
      <c r="D47" s="4" t="s">
        <v>123</v>
      </c>
      <c r="E47" s="4" t="s">
        <v>124</v>
      </c>
      <c r="F47" s="6" t="s">
        <v>210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17">
        <f t="shared" si="0"/>
        <v>0</v>
      </c>
    </row>
    <row r="48" spans="1:252" ht="15.75" x14ac:dyDescent="0.25">
      <c r="A48" s="4">
        <v>44</v>
      </c>
      <c r="B48" s="4">
        <v>250</v>
      </c>
      <c r="C48" s="4" t="s">
        <v>125</v>
      </c>
      <c r="D48" s="4" t="s">
        <v>126</v>
      </c>
      <c r="E48" s="4" t="s">
        <v>127</v>
      </c>
      <c r="F48" s="6" t="s">
        <v>210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17">
        <f t="shared" si="0"/>
        <v>0</v>
      </c>
    </row>
    <row r="49" spans="1:252" ht="15.75" x14ac:dyDescent="0.25">
      <c r="A49" s="4">
        <v>45</v>
      </c>
      <c r="B49" s="4">
        <v>250</v>
      </c>
      <c r="C49" s="4" t="s">
        <v>128</v>
      </c>
      <c r="D49" s="4" t="s">
        <v>129</v>
      </c>
      <c r="E49" s="4" t="s">
        <v>130</v>
      </c>
      <c r="F49" s="6" t="s">
        <v>210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17">
        <f t="shared" si="0"/>
        <v>0</v>
      </c>
    </row>
    <row r="50" spans="1:252" ht="15.75" x14ac:dyDescent="0.25">
      <c r="A50" s="4">
        <v>46</v>
      </c>
      <c r="B50" s="4">
        <v>250</v>
      </c>
      <c r="C50" s="4" t="s">
        <v>131</v>
      </c>
      <c r="D50" s="4" t="s">
        <v>132</v>
      </c>
      <c r="E50" s="4" t="s">
        <v>133</v>
      </c>
      <c r="F50" s="6" t="s">
        <v>210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17">
        <f t="shared" si="0"/>
        <v>0</v>
      </c>
    </row>
    <row r="51" spans="1:252" ht="15.75" x14ac:dyDescent="0.25">
      <c r="A51" s="4">
        <v>47</v>
      </c>
      <c r="B51" s="4">
        <v>250</v>
      </c>
      <c r="C51" s="4" t="s">
        <v>134</v>
      </c>
      <c r="D51" s="4" t="s">
        <v>135</v>
      </c>
      <c r="E51" s="4" t="s">
        <v>136</v>
      </c>
      <c r="F51" s="6" t="s">
        <v>210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17">
        <f t="shared" si="0"/>
        <v>0</v>
      </c>
    </row>
    <row r="52" spans="1:252" ht="15.75" x14ac:dyDescent="0.25">
      <c r="A52" s="4">
        <v>48</v>
      </c>
      <c r="B52" s="4">
        <v>250</v>
      </c>
      <c r="C52" s="4" t="s">
        <v>137</v>
      </c>
      <c r="D52" s="4" t="s">
        <v>138</v>
      </c>
      <c r="E52" s="4" t="s">
        <v>139</v>
      </c>
      <c r="F52" s="6" t="s">
        <v>210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17">
        <f t="shared" si="0"/>
        <v>0</v>
      </c>
    </row>
    <row r="53" spans="1:252" ht="15.75" x14ac:dyDescent="0.25">
      <c r="A53" s="4">
        <v>49</v>
      </c>
      <c r="B53" s="4">
        <v>250</v>
      </c>
      <c r="C53" s="4" t="s">
        <v>140</v>
      </c>
      <c r="D53" s="4" t="s">
        <v>141</v>
      </c>
      <c r="E53" s="4" t="s">
        <v>142</v>
      </c>
      <c r="F53" s="6" t="s">
        <v>210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17">
        <f t="shared" si="0"/>
        <v>0</v>
      </c>
    </row>
    <row r="54" spans="1:252" ht="15.75" x14ac:dyDescent="0.25">
      <c r="A54" s="4">
        <v>50</v>
      </c>
      <c r="B54" s="4">
        <v>250</v>
      </c>
      <c r="C54" s="4" t="s">
        <v>143</v>
      </c>
      <c r="D54" s="4" t="s">
        <v>144</v>
      </c>
      <c r="E54" s="4" t="s">
        <v>145</v>
      </c>
      <c r="F54" s="6" t="s">
        <v>210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17">
        <f t="shared" si="0"/>
        <v>0</v>
      </c>
    </row>
    <row r="55" spans="1:252" ht="15.75" x14ac:dyDescent="0.25">
      <c r="A55" s="4">
        <v>51</v>
      </c>
      <c r="B55" s="4">
        <v>250</v>
      </c>
      <c r="C55" s="4" t="s">
        <v>146</v>
      </c>
      <c r="D55" s="4" t="s">
        <v>147</v>
      </c>
      <c r="E55" s="4" t="s">
        <v>148</v>
      </c>
      <c r="F55" s="6" t="s">
        <v>210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17">
        <f t="shared" si="0"/>
        <v>0</v>
      </c>
    </row>
    <row r="56" spans="1:252" ht="15.75" x14ac:dyDescent="0.25">
      <c r="A56" s="4">
        <v>52</v>
      </c>
      <c r="B56" s="4">
        <v>250</v>
      </c>
      <c r="C56" s="4" t="s">
        <v>149</v>
      </c>
      <c r="D56" s="4" t="s">
        <v>150</v>
      </c>
      <c r="E56" s="4" t="s">
        <v>151</v>
      </c>
      <c r="F56" s="6" t="s">
        <v>210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17">
        <f t="shared" si="0"/>
        <v>0</v>
      </c>
    </row>
    <row r="57" spans="1:252" ht="15.75" x14ac:dyDescent="0.25">
      <c r="A57" s="4">
        <v>53</v>
      </c>
      <c r="B57" s="4">
        <v>250</v>
      </c>
      <c r="C57" s="4" t="s">
        <v>152</v>
      </c>
      <c r="D57" s="4" t="s">
        <v>153</v>
      </c>
      <c r="E57" s="4" t="s">
        <v>154</v>
      </c>
      <c r="F57" s="6" t="s">
        <v>210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17">
        <f t="shared" si="0"/>
        <v>0</v>
      </c>
    </row>
    <row r="58" spans="1:252" ht="15.75" x14ac:dyDescent="0.25">
      <c r="A58" s="4">
        <v>54</v>
      </c>
      <c r="B58" s="4">
        <v>250</v>
      </c>
      <c r="C58" s="4" t="s">
        <v>155</v>
      </c>
      <c r="D58" s="4" t="s">
        <v>156</v>
      </c>
      <c r="E58" s="4" t="s">
        <v>157</v>
      </c>
      <c r="F58" s="6" t="s">
        <v>210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17">
        <f t="shared" si="0"/>
        <v>0</v>
      </c>
    </row>
    <row r="59" spans="1:252" ht="15.75" x14ac:dyDescent="0.25">
      <c r="A59" s="4">
        <v>55</v>
      </c>
      <c r="B59" s="4">
        <v>250</v>
      </c>
      <c r="C59" s="4" t="s">
        <v>158</v>
      </c>
      <c r="D59" s="4" t="s">
        <v>159</v>
      </c>
      <c r="E59" s="4" t="s">
        <v>160</v>
      </c>
      <c r="F59" s="6" t="s">
        <v>210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17">
        <f t="shared" si="0"/>
        <v>0</v>
      </c>
    </row>
    <row r="60" spans="1:252" ht="15.75" x14ac:dyDescent="0.25">
      <c r="A60" s="4">
        <v>56</v>
      </c>
      <c r="B60" s="4">
        <v>740</v>
      </c>
      <c r="C60" s="4" t="s">
        <v>161</v>
      </c>
      <c r="D60" s="4" t="s">
        <v>208</v>
      </c>
      <c r="E60" s="4" t="s">
        <v>209</v>
      </c>
      <c r="F60" s="6" t="s">
        <v>210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17">
        <f t="shared" si="0"/>
        <v>0</v>
      </c>
    </row>
    <row r="61" spans="1:252" ht="15.75" x14ac:dyDescent="0.25">
      <c r="A61" s="4">
        <v>57</v>
      </c>
      <c r="B61" s="4">
        <v>975</v>
      </c>
      <c r="C61" s="4" t="s">
        <v>162</v>
      </c>
      <c r="D61" s="4" t="s">
        <v>163</v>
      </c>
      <c r="E61" s="4" t="s">
        <v>164</v>
      </c>
      <c r="F61" s="6" t="s">
        <v>210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17">
        <f t="shared" si="0"/>
        <v>0</v>
      </c>
    </row>
    <row r="62" spans="1:252" ht="15.75" x14ac:dyDescent="0.25">
      <c r="A62" s="4">
        <v>58</v>
      </c>
      <c r="B62" s="4">
        <v>975</v>
      </c>
      <c r="C62" s="4" t="s">
        <v>165</v>
      </c>
      <c r="D62" s="4" t="s">
        <v>166</v>
      </c>
      <c r="E62" s="4" t="s">
        <v>167</v>
      </c>
      <c r="F62" s="6" t="s">
        <v>210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17">
        <f t="shared" si="0"/>
        <v>0</v>
      </c>
    </row>
    <row r="63" spans="1:252" ht="15.75" x14ac:dyDescent="0.25">
      <c r="A63" s="4">
        <v>59</v>
      </c>
      <c r="B63" s="4">
        <v>975</v>
      </c>
      <c r="C63" s="4" t="s">
        <v>168</v>
      </c>
      <c r="D63" s="4" t="s">
        <v>169</v>
      </c>
      <c r="E63" s="4" t="s">
        <v>170</v>
      </c>
      <c r="F63" s="6" t="s">
        <v>210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17">
        <f t="shared" si="0"/>
        <v>0</v>
      </c>
    </row>
    <row r="64" spans="1:252" ht="15.75" x14ac:dyDescent="0.25">
      <c r="A64" s="4">
        <v>60</v>
      </c>
      <c r="B64" s="4">
        <v>975</v>
      </c>
      <c r="C64" s="4" t="s">
        <v>171</v>
      </c>
      <c r="D64" s="4" t="s">
        <v>172</v>
      </c>
      <c r="E64" s="4" t="s">
        <v>173</v>
      </c>
      <c r="F64" s="6" t="s">
        <v>210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17">
        <f t="shared" si="0"/>
        <v>0</v>
      </c>
    </row>
    <row r="65" spans="1:252" ht="15.75" x14ac:dyDescent="0.25">
      <c r="A65" s="4">
        <v>61</v>
      </c>
      <c r="B65" s="4">
        <v>975</v>
      </c>
      <c r="C65" s="4" t="s">
        <v>174</v>
      </c>
      <c r="D65" s="4" t="s">
        <v>175</v>
      </c>
      <c r="E65" s="4" t="s">
        <v>176</v>
      </c>
      <c r="F65" s="6" t="s">
        <v>210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17">
        <f t="shared" si="0"/>
        <v>0</v>
      </c>
    </row>
    <row r="66" spans="1:252" ht="15.75" x14ac:dyDescent="0.25">
      <c r="A66" s="4">
        <v>62</v>
      </c>
      <c r="B66" s="4">
        <v>975</v>
      </c>
      <c r="C66" s="4" t="s">
        <v>177</v>
      </c>
      <c r="D66" s="4" t="s">
        <v>178</v>
      </c>
      <c r="E66" s="4" t="s">
        <v>179</v>
      </c>
      <c r="F66" s="6" t="s">
        <v>210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17">
        <f t="shared" si="0"/>
        <v>0</v>
      </c>
    </row>
    <row r="67" spans="1:252" ht="15.75" x14ac:dyDescent="0.25">
      <c r="A67" s="4">
        <v>63</v>
      </c>
      <c r="B67" s="4">
        <v>975</v>
      </c>
      <c r="C67" s="4" t="s">
        <v>180</v>
      </c>
      <c r="D67" s="4" t="s">
        <v>181</v>
      </c>
      <c r="E67" s="4" t="s">
        <v>182</v>
      </c>
      <c r="F67" s="6" t="s">
        <v>210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17">
        <f t="shared" si="0"/>
        <v>0</v>
      </c>
    </row>
    <row r="68" spans="1:252" ht="15.75" x14ac:dyDescent="0.25">
      <c r="A68" s="4">
        <v>64</v>
      </c>
      <c r="B68" s="4">
        <v>975</v>
      </c>
      <c r="C68" s="4" t="s">
        <v>183</v>
      </c>
      <c r="D68" s="4" t="s">
        <v>184</v>
      </c>
      <c r="E68" s="4" t="s">
        <v>185</v>
      </c>
      <c r="F68" s="6" t="s">
        <v>210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17">
        <f t="shared" si="0"/>
        <v>0</v>
      </c>
    </row>
    <row r="69" spans="1:252" ht="15.75" x14ac:dyDescent="0.25">
      <c r="A69" s="4">
        <v>65</v>
      </c>
      <c r="B69" s="4">
        <v>975</v>
      </c>
      <c r="C69" s="4" t="s">
        <v>186</v>
      </c>
      <c r="D69" s="4" t="s">
        <v>187</v>
      </c>
      <c r="E69" s="4" t="s">
        <v>188</v>
      </c>
      <c r="F69" s="6" t="s">
        <v>210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17">
        <f t="shared" si="0"/>
        <v>0</v>
      </c>
    </row>
    <row r="70" spans="1:252" ht="15.75" x14ac:dyDescent="0.25">
      <c r="A70" s="4">
        <v>66</v>
      </c>
      <c r="B70" s="4">
        <v>975</v>
      </c>
      <c r="C70" s="4" t="s">
        <v>189</v>
      </c>
      <c r="D70" s="4" t="s">
        <v>190</v>
      </c>
      <c r="E70" s="4" t="s">
        <v>191</v>
      </c>
      <c r="F70" s="6" t="s">
        <v>210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17">
        <f t="shared" ref="IR70:IR72" si="1">SUM(G70:IQ70)</f>
        <v>0</v>
      </c>
    </row>
    <row r="71" spans="1:252" ht="15.75" x14ac:dyDescent="0.25">
      <c r="A71" s="4">
        <v>67</v>
      </c>
      <c r="B71" s="4">
        <v>975</v>
      </c>
      <c r="C71" s="4" t="s">
        <v>192</v>
      </c>
      <c r="D71" s="4" t="s">
        <v>193</v>
      </c>
      <c r="E71" s="4" t="s">
        <v>194</v>
      </c>
      <c r="F71" s="6" t="s">
        <v>210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17">
        <f t="shared" si="1"/>
        <v>0</v>
      </c>
    </row>
    <row r="72" spans="1:252" ht="15.75" x14ac:dyDescent="0.25">
      <c r="A72" s="4">
        <v>68</v>
      </c>
      <c r="B72" s="4">
        <v>975</v>
      </c>
      <c r="C72" s="4" t="s">
        <v>195</v>
      </c>
      <c r="D72" s="4" t="s">
        <v>196</v>
      </c>
      <c r="E72" s="4" t="s">
        <v>197</v>
      </c>
      <c r="F72" s="6" t="s">
        <v>210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17">
        <f t="shared" si="1"/>
        <v>0</v>
      </c>
    </row>
  </sheetData>
  <mergeCells count="7">
    <mergeCell ref="E3:E4"/>
    <mergeCell ref="F3:F4"/>
    <mergeCell ref="A1:B1"/>
    <mergeCell ref="A3:A4"/>
    <mergeCell ref="B3:B4"/>
    <mergeCell ref="C3:C4"/>
    <mergeCell ref="D3:D4"/>
  </mergeCells>
  <hyperlinks>
    <hyperlink ref="A1:B1" location="SCREEN!A1" display="SCREEN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R72"/>
  <sheetViews>
    <sheetView rightToLeft="1" workbookViewId="0">
      <pane xSplit="6" ySplit="4" topLeftCell="G5" activePane="bottomRight" state="frozen"/>
      <selection pane="topRight" activeCell="G1" sqref="G1"/>
      <selection pane="bottomLeft" activeCell="A5" sqref="A5"/>
      <selection pane="bottomRight" sqref="A1:B1"/>
    </sheetView>
  </sheetViews>
  <sheetFormatPr defaultRowHeight="14.25" x14ac:dyDescent="0.2"/>
  <cols>
    <col min="3" max="3" width="13.375" customWidth="1"/>
    <col min="4" max="4" width="46.75" bestFit="1" customWidth="1"/>
    <col min="5" max="5" width="39.125" bestFit="1" customWidth="1"/>
    <col min="7" max="7" width="10.625" customWidth="1"/>
    <col min="252" max="252" width="18.625" customWidth="1"/>
  </cols>
  <sheetData>
    <row r="1" spans="1:252" ht="21" thickBot="1" x14ac:dyDescent="0.35">
      <c r="A1" s="29" t="s">
        <v>222</v>
      </c>
      <c r="B1" s="31"/>
    </row>
    <row r="2" spans="1:252" x14ac:dyDescent="0.2">
      <c r="D2" t="s">
        <v>224</v>
      </c>
    </row>
    <row r="3" spans="1:252" x14ac:dyDescent="0.2">
      <c r="A3" s="28" t="s">
        <v>0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8" t="s">
        <v>218</v>
      </c>
    </row>
    <row r="4" spans="1:252" x14ac:dyDescent="0.2">
      <c r="A4" s="28"/>
      <c r="B4" s="28"/>
      <c r="C4" s="28"/>
      <c r="D4" s="28"/>
      <c r="E4" s="28"/>
      <c r="F4" s="2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ht="15.75" x14ac:dyDescent="0.25">
      <c r="A5" s="4">
        <v>1</v>
      </c>
      <c r="B5" s="4">
        <v>8</v>
      </c>
      <c r="C5" s="4" t="s">
        <v>6</v>
      </c>
      <c r="D5" s="4" t="s">
        <v>198</v>
      </c>
      <c r="E5" s="4" t="s">
        <v>199</v>
      </c>
      <c r="F5" s="6" t="s">
        <v>210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17">
        <f>SUM(G5:IQ5)</f>
        <v>0</v>
      </c>
    </row>
    <row r="6" spans="1:252" ht="15.75" x14ac:dyDescent="0.25">
      <c r="A6" s="4">
        <v>2</v>
      </c>
      <c r="B6" s="4">
        <v>32</v>
      </c>
      <c r="C6" s="4" t="s">
        <v>7</v>
      </c>
      <c r="D6" s="4" t="s">
        <v>8</v>
      </c>
      <c r="E6" s="4" t="s">
        <v>9</v>
      </c>
      <c r="F6" s="6" t="s">
        <v>210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17">
        <f t="shared" ref="IR6:IR69" si="0">SUM(G6:IQ6)</f>
        <v>0</v>
      </c>
    </row>
    <row r="7" spans="1:252" ht="15.75" x14ac:dyDescent="0.25">
      <c r="A7" s="4">
        <v>3</v>
      </c>
      <c r="B7" s="4">
        <v>32</v>
      </c>
      <c r="C7" s="4" t="s">
        <v>10</v>
      </c>
      <c r="D7" s="4" t="s">
        <v>11</v>
      </c>
      <c r="E7" s="4" t="s">
        <v>12</v>
      </c>
      <c r="F7" s="6" t="s">
        <v>210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17">
        <f t="shared" si="0"/>
        <v>0</v>
      </c>
    </row>
    <row r="8" spans="1:252" ht="15.75" x14ac:dyDescent="0.25">
      <c r="A8" s="4">
        <v>4</v>
      </c>
      <c r="B8" s="4">
        <v>32</v>
      </c>
      <c r="C8" s="4" t="s">
        <v>13</v>
      </c>
      <c r="D8" s="4" t="s">
        <v>14</v>
      </c>
      <c r="E8" s="4" t="s">
        <v>15</v>
      </c>
      <c r="F8" s="6" t="s">
        <v>210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17">
        <f t="shared" si="0"/>
        <v>0</v>
      </c>
    </row>
    <row r="9" spans="1:252" ht="15.75" x14ac:dyDescent="0.25">
      <c r="A9" s="4">
        <v>5</v>
      </c>
      <c r="B9" s="4">
        <v>32</v>
      </c>
      <c r="C9" s="4" t="s">
        <v>16</v>
      </c>
      <c r="D9" s="4" t="s">
        <v>17</v>
      </c>
      <c r="E9" s="4" t="s">
        <v>18</v>
      </c>
      <c r="F9" s="6" t="s">
        <v>210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17">
        <f t="shared" si="0"/>
        <v>0</v>
      </c>
    </row>
    <row r="10" spans="1:252" ht="15.75" x14ac:dyDescent="0.25">
      <c r="A10" s="4">
        <v>6</v>
      </c>
      <c r="B10" s="4">
        <v>32</v>
      </c>
      <c r="C10" s="4" t="s">
        <v>19</v>
      </c>
      <c r="D10" s="4" t="s">
        <v>20</v>
      </c>
      <c r="E10" s="4" t="s">
        <v>21</v>
      </c>
      <c r="F10" s="6" t="s">
        <v>210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17">
        <f t="shared" si="0"/>
        <v>0</v>
      </c>
    </row>
    <row r="11" spans="1:252" ht="15.75" x14ac:dyDescent="0.25">
      <c r="A11" s="4">
        <v>7</v>
      </c>
      <c r="B11" s="4">
        <v>32</v>
      </c>
      <c r="C11" s="4" t="s">
        <v>22</v>
      </c>
      <c r="D11" s="4" t="s">
        <v>23</v>
      </c>
      <c r="E11" s="4" t="s">
        <v>24</v>
      </c>
      <c r="F11" s="6" t="s">
        <v>210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17">
        <f t="shared" si="0"/>
        <v>0</v>
      </c>
    </row>
    <row r="12" spans="1:252" ht="15.75" x14ac:dyDescent="0.25">
      <c r="A12" s="4">
        <v>8</v>
      </c>
      <c r="B12" s="4">
        <v>32</v>
      </c>
      <c r="C12" s="4" t="s">
        <v>25</v>
      </c>
      <c r="D12" s="4" t="s">
        <v>26</v>
      </c>
      <c r="E12" s="4" t="s">
        <v>27</v>
      </c>
      <c r="F12" s="6" t="s">
        <v>210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17">
        <f t="shared" si="0"/>
        <v>0</v>
      </c>
    </row>
    <row r="13" spans="1:252" ht="15.75" x14ac:dyDescent="0.25">
      <c r="A13" s="4">
        <v>9</v>
      </c>
      <c r="B13" s="4">
        <v>32</v>
      </c>
      <c r="C13" s="4" t="s">
        <v>28</v>
      </c>
      <c r="D13" s="4" t="s">
        <v>29</v>
      </c>
      <c r="E13" s="4" t="s">
        <v>30</v>
      </c>
      <c r="F13" s="6" t="s">
        <v>210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17">
        <f t="shared" si="0"/>
        <v>0</v>
      </c>
    </row>
    <row r="14" spans="1:252" ht="15.75" x14ac:dyDescent="0.25">
      <c r="A14" s="4">
        <v>10</v>
      </c>
      <c r="B14" s="4">
        <v>32</v>
      </c>
      <c r="C14" s="4" t="s">
        <v>31</v>
      </c>
      <c r="D14" s="4" t="s">
        <v>32</v>
      </c>
      <c r="E14" s="4" t="s">
        <v>33</v>
      </c>
      <c r="F14" s="6" t="s">
        <v>210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17">
        <f t="shared" si="0"/>
        <v>0</v>
      </c>
    </row>
    <row r="15" spans="1:252" ht="15.75" x14ac:dyDescent="0.25">
      <c r="A15" s="4">
        <v>11</v>
      </c>
      <c r="B15" s="4">
        <v>32</v>
      </c>
      <c r="C15" s="4" t="s">
        <v>34</v>
      </c>
      <c r="D15" s="4" t="s">
        <v>35</v>
      </c>
      <c r="E15" s="16" t="s">
        <v>36</v>
      </c>
      <c r="F15" s="6" t="s">
        <v>210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17">
        <f t="shared" si="0"/>
        <v>0</v>
      </c>
    </row>
    <row r="16" spans="1:252" ht="15.75" x14ac:dyDescent="0.25">
      <c r="A16" s="4">
        <v>12</v>
      </c>
      <c r="B16" s="4">
        <v>32</v>
      </c>
      <c r="C16" s="4" t="s">
        <v>37</v>
      </c>
      <c r="D16" s="4" t="s">
        <v>38</v>
      </c>
      <c r="E16" s="4" t="s">
        <v>39</v>
      </c>
      <c r="F16" s="6" t="s">
        <v>210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17">
        <f t="shared" si="0"/>
        <v>0</v>
      </c>
    </row>
    <row r="17" spans="1:252" ht="15.75" x14ac:dyDescent="0.25">
      <c r="A17" s="4">
        <v>13</v>
      </c>
      <c r="B17" s="4">
        <v>50</v>
      </c>
      <c r="C17" s="4" t="s">
        <v>40</v>
      </c>
      <c r="D17" s="4" t="s">
        <v>200</v>
      </c>
      <c r="E17" s="4" t="s">
        <v>201</v>
      </c>
      <c r="F17" s="6" t="s">
        <v>210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17">
        <f t="shared" si="0"/>
        <v>0</v>
      </c>
    </row>
    <row r="18" spans="1:252" ht="15.75" x14ac:dyDescent="0.25">
      <c r="A18" s="4">
        <v>14</v>
      </c>
      <c r="B18" s="4">
        <v>100</v>
      </c>
      <c r="C18" s="4" t="s">
        <v>41</v>
      </c>
      <c r="D18" s="4" t="s">
        <v>202</v>
      </c>
      <c r="E18" s="4" t="s">
        <v>203</v>
      </c>
      <c r="F18" s="6" t="s">
        <v>210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17">
        <f t="shared" si="0"/>
        <v>0</v>
      </c>
    </row>
    <row r="19" spans="1:252" ht="15.75" x14ac:dyDescent="0.25">
      <c r="A19" s="4">
        <v>15</v>
      </c>
      <c r="B19" s="4">
        <v>100</v>
      </c>
      <c r="C19" s="4" t="s">
        <v>42</v>
      </c>
      <c r="D19" s="4" t="s">
        <v>43</v>
      </c>
      <c r="E19" s="4" t="s">
        <v>44</v>
      </c>
      <c r="F19" s="6" t="s">
        <v>210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17">
        <f t="shared" si="0"/>
        <v>0</v>
      </c>
    </row>
    <row r="20" spans="1:252" ht="15.75" x14ac:dyDescent="0.25">
      <c r="A20" s="4">
        <v>16</v>
      </c>
      <c r="B20" s="4">
        <v>100</v>
      </c>
      <c r="C20" s="4" t="s">
        <v>45</v>
      </c>
      <c r="D20" s="4" t="s">
        <v>46</v>
      </c>
      <c r="E20" s="4" t="s">
        <v>47</v>
      </c>
      <c r="F20" s="6" t="s">
        <v>210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17">
        <f t="shared" si="0"/>
        <v>0</v>
      </c>
    </row>
    <row r="21" spans="1:252" ht="15.75" x14ac:dyDescent="0.25">
      <c r="A21" s="4">
        <v>17</v>
      </c>
      <c r="B21" s="4">
        <v>100</v>
      </c>
      <c r="C21" s="4" t="s">
        <v>48</v>
      </c>
      <c r="D21" s="4" t="s">
        <v>49</v>
      </c>
      <c r="E21" s="4" t="s">
        <v>50</v>
      </c>
      <c r="F21" s="6" t="s">
        <v>210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17">
        <f t="shared" si="0"/>
        <v>0</v>
      </c>
    </row>
    <row r="22" spans="1:252" ht="15.75" x14ac:dyDescent="0.25">
      <c r="A22" s="4">
        <v>18</v>
      </c>
      <c r="B22" s="4">
        <v>100</v>
      </c>
      <c r="C22" s="4" t="s">
        <v>51</v>
      </c>
      <c r="D22" s="4" t="s">
        <v>52</v>
      </c>
      <c r="E22" s="4" t="s">
        <v>53</v>
      </c>
      <c r="F22" s="6" t="s">
        <v>210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17">
        <f t="shared" si="0"/>
        <v>0</v>
      </c>
    </row>
    <row r="23" spans="1:252" ht="15.75" x14ac:dyDescent="0.25">
      <c r="A23" s="4">
        <v>19</v>
      </c>
      <c r="B23" s="4">
        <v>100</v>
      </c>
      <c r="C23" s="4" t="s">
        <v>54</v>
      </c>
      <c r="D23" s="4" t="s">
        <v>55</v>
      </c>
      <c r="E23" s="4" t="s">
        <v>56</v>
      </c>
      <c r="F23" s="6" t="s">
        <v>210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17">
        <f t="shared" si="0"/>
        <v>0</v>
      </c>
    </row>
    <row r="24" spans="1:252" ht="15.75" x14ac:dyDescent="0.25">
      <c r="A24" s="4">
        <v>20</v>
      </c>
      <c r="B24" s="4">
        <v>100</v>
      </c>
      <c r="C24" s="4" t="s">
        <v>57</v>
      </c>
      <c r="D24" s="4" t="s">
        <v>58</v>
      </c>
      <c r="E24" s="4" t="s">
        <v>59</v>
      </c>
      <c r="F24" s="6" t="s">
        <v>210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17">
        <f t="shared" si="0"/>
        <v>0</v>
      </c>
    </row>
    <row r="25" spans="1:252" ht="15.75" x14ac:dyDescent="0.25">
      <c r="A25" s="4">
        <v>21</v>
      </c>
      <c r="B25" s="4">
        <v>100</v>
      </c>
      <c r="C25" s="4" t="s">
        <v>60</v>
      </c>
      <c r="D25" s="4" t="s">
        <v>61</v>
      </c>
      <c r="E25" s="4" t="s">
        <v>62</v>
      </c>
      <c r="F25" s="6" t="s">
        <v>210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17">
        <f t="shared" si="0"/>
        <v>0</v>
      </c>
    </row>
    <row r="26" spans="1:252" ht="15.75" x14ac:dyDescent="0.25">
      <c r="A26" s="4">
        <v>22</v>
      </c>
      <c r="B26" s="4">
        <v>100</v>
      </c>
      <c r="C26" s="4" t="s">
        <v>63</v>
      </c>
      <c r="D26" s="4" t="s">
        <v>64</v>
      </c>
      <c r="E26" s="4" t="s">
        <v>65</v>
      </c>
      <c r="F26" s="6" t="s">
        <v>210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17">
        <f t="shared" si="0"/>
        <v>0</v>
      </c>
    </row>
    <row r="27" spans="1:252" ht="15.75" x14ac:dyDescent="0.25">
      <c r="A27" s="4">
        <v>23</v>
      </c>
      <c r="B27" s="4">
        <v>100</v>
      </c>
      <c r="C27" s="4" t="s">
        <v>66</v>
      </c>
      <c r="D27" s="4" t="s">
        <v>67</v>
      </c>
      <c r="E27" s="4" t="s">
        <v>68</v>
      </c>
      <c r="F27" s="6" t="s">
        <v>210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17">
        <f t="shared" si="0"/>
        <v>0</v>
      </c>
    </row>
    <row r="28" spans="1:252" ht="15.75" x14ac:dyDescent="0.25">
      <c r="A28" s="4">
        <v>24</v>
      </c>
      <c r="B28" s="4">
        <v>100</v>
      </c>
      <c r="C28" s="4" t="s">
        <v>69</v>
      </c>
      <c r="D28" s="4" t="s">
        <v>70</v>
      </c>
      <c r="E28" s="4" t="s">
        <v>71</v>
      </c>
      <c r="F28" s="6" t="s">
        <v>210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17">
        <f t="shared" si="0"/>
        <v>0</v>
      </c>
    </row>
    <row r="29" spans="1:252" ht="15.75" x14ac:dyDescent="0.25">
      <c r="A29" s="4">
        <v>25</v>
      </c>
      <c r="B29" s="4">
        <v>100</v>
      </c>
      <c r="C29" s="4" t="s">
        <v>72</v>
      </c>
      <c r="D29" s="4" t="s">
        <v>73</v>
      </c>
      <c r="E29" s="4" t="s">
        <v>74</v>
      </c>
      <c r="F29" s="6" t="s">
        <v>210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17">
        <f t="shared" si="0"/>
        <v>0</v>
      </c>
    </row>
    <row r="30" spans="1:252" ht="15.75" x14ac:dyDescent="0.25">
      <c r="A30" s="4">
        <v>26</v>
      </c>
      <c r="B30" s="4">
        <v>100</v>
      </c>
      <c r="C30" s="4" t="s">
        <v>75</v>
      </c>
      <c r="D30" s="4" t="s">
        <v>76</v>
      </c>
      <c r="E30" s="4" t="s">
        <v>77</v>
      </c>
      <c r="F30" s="6" t="s">
        <v>210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17">
        <f t="shared" si="0"/>
        <v>0</v>
      </c>
    </row>
    <row r="31" spans="1:252" ht="15.75" x14ac:dyDescent="0.25">
      <c r="A31" s="4">
        <v>27</v>
      </c>
      <c r="B31" s="4">
        <v>100</v>
      </c>
      <c r="C31" s="4" t="s">
        <v>78</v>
      </c>
      <c r="D31" s="4" t="s">
        <v>79</v>
      </c>
      <c r="E31" s="4" t="s">
        <v>80</v>
      </c>
      <c r="F31" s="6" t="s">
        <v>210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17">
        <f t="shared" si="0"/>
        <v>0</v>
      </c>
    </row>
    <row r="32" spans="1:252" ht="15.75" x14ac:dyDescent="0.25">
      <c r="A32" s="4">
        <v>28</v>
      </c>
      <c r="B32" s="4">
        <v>100</v>
      </c>
      <c r="C32" s="4" t="s">
        <v>81</v>
      </c>
      <c r="D32" s="4" t="s">
        <v>82</v>
      </c>
      <c r="E32" s="4" t="s">
        <v>83</v>
      </c>
      <c r="F32" s="6" t="s">
        <v>210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17">
        <f t="shared" si="0"/>
        <v>0</v>
      </c>
    </row>
    <row r="33" spans="1:252" ht="15.75" x14ac:dyDescent="0.25">
      <c r="A33" s="4">
        <v>29</v>
      </c>
      <c r="B33" s="4">
        <v>100</v>
      </c>
      <c r="C33" s="4" t="s">
        <v>84</v>
      </c>
      <c r="D33" s="4" t="s">
        <v>85</v>
      </c>
      <c r="E33" s="4" t="s">
        <v>86</v>
      </c>
      <c r="F33" s="6" t="s">
        <v>210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17">
        <f t="shared" si="0"/>
        <v>0</v>
      </c>
    </row>
    <row r="34" spans="1:252" ht="15.75" x14ac:dyDescent="0.25">
      <c r="A34" s="4">
        <v>30</v>
      </c>
      <c r="B34" s="4">
        <v>100</v>
      </c>
      <c r="C34" s="4" t="s">
        <v>87</v>
      </c>
      <c r="D34" s="4" t="s">
        <v>88</v>
      </c>
      <c r="E34" s="4" t="s">
        <v>89</v>
      </c>
      <c r="F34" s="6" t="s">
        <v>210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17">
        <f t="shared" si="0"/>
        <v>0</v>
      </c>
    </row>
    <row r="35" spans="1:252" ht="15.75" x14ac:dyDescent="0.25">
      <c r="A35" s="4">
        <v>31</v>
      </c>
      <c r="B35" s="4">
        <v>100</v>
      </c>
      <c r="C35" s="4" t="s">
        <v>90</v>
      </c>
      <c r="D35" s="4" t="s">
        <v>91</v>
      </c>
      <c r="E35" s="4" t="s">
        <v>92</v>
      </c>
      <c r="F35" s="6" t="s">
        <v>210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17">
        <f t="shared" si="0"/>
        <v>0</v>
      </c>
    </row>
    <row r="36" spans="1:252" ht="15.75" x14ac:dyDescent="0.25">
      <c r="A36" s="4">
        <v>32</v>
      </c>
      <c r="B36" s="4">
        <v>100</v>
      </c>
      <c r="C36" s="4" t="s">
        <v>93</v>
      </c>
      <c r="D36" s="4" t="s">
        <v>94</v>
      </c>
      <c r="E36" s="4" t="s">
        <v>95</v>
      </c>
      <c r="F36" s="6" t="s">
        <v>210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17">
        <f t="shared" si="0"/>
        <v>0</v>
      </c>
    </row>
    <row r="37" spans="1:252" ht="15.75" x14ac:dyDescent="0.25">
      <c r="A37" s="4">
        <v>33</v>
      </c>
      <c r="B37" s="4">
        <v>100</v>
      </c>
      <c r="C37" s="4" t="s">
        <v>96</v>
      </c>
      <c r="D37" s="4" t="s">
        <v>97</v>
      </c>
      <c r="E37" s="4" t="s">
        <v>98</v>
      </c>
      <c r="F37" s="6" t="s">
        <v>210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17">
        <f t="shared" si="0"/>
        <v>0</v>
      </c>
    </row>
    <row r="38" spans="1:252" ht="15.75" x14ac:dyDescent="0.25">
      <c r="A38" s="4">
        <v>34</v>
      </c>
      <c r="B38" s="4">
        <v>100</v>
      </c>
      <c r="C38" s="4" t="s">
        <v>99</v>
      </c>
      <c r="D38" s="4" t="s">
        <v>100</v>
      </c>
      <c r="E38" s="4" t="s">
        <v>101</v>
      </c>
      <c r="F38" s="6" t="s">
        <v>210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17">
        <f t="shared" si="0"/>
        <v>0</v>
      </c>
    </row>
    <row r="39" spans="1:252" ht="15.75" x14ac:dyDescent="0.25">
      <c r="A39" s="4">
        <v>35</v>
      </c>
      <c r="B39" s="4">
        <v>100</v>
      </c>
      <c r="C39" s="4" t="s">
        <v>102</v>
      </c>
      <c r="D39" s="4" t="s">
        <v>103</v>
      </c>
      <c r="E39" s="4" t="s">
        <v>104</v>
      </c>
      <c r="F39" s="6" t="s">
        <v>210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17">
        <f t="shared" si="0"/>
        <v>0</v>
      </c>
    </row>
    <row r="40" spans="1:252" ht="15.75" x14ac:dyDescent="0.25">
      <c r="A40" s="4">
        <v>36</v>
      </c>
      <c r="B40" s="4">
        <v>150</v>
      </c>
      <c r="C40" s="4" t="s">
        <v>105</v>
      </c>
      <c r="D40" s="4" t="s">
        <v>204</v>
      </c>
      <c r="E40" s="4" t="s">
        <v>205</v>
      </c>
      <c r="F40" s="6" t="s">
        <v>210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17">
        <f t="shared" si="0"/>
        <v>0</v>
      </c>
    </row>
    <row r="41" spans="1:252" ht="15.75" x14ac:dyDescent="0.25">
      <c r="A41" s="4">
        <v>37</v>
      </c>
      <c r="B41" s="4">
        <v>150</v>
      </c>
      <c r="C41" s="4" t="s">
        <v>106</v>
      </c>
      <c r="D41" s="4" t="s">
        <v>206</v>
      </c>
      <c r="E41" s="4" t="s">
        <v>207</v>
      </c>
      <c r="F41" s="6" t="s">
        <v>210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17">
        <f t="shared" si="0"/>
        <v>0</v>
      </c>
    </row>
    <row r="42" spans="1:252" ht="15.75" x14ac:dyDescent="0.25">
      <c r="A42" s="4">
        <v>38</v>
      </c>
      <c r="B42" s="4">
        <v>230</v>
      </c>
      <c r="C42" s="4" t="s">
        <v>107</v>
      </c>
      <c r="D42" s="4" t="s">
        <v>108</v>
      </c>
      <c r="E42" s="4" t="s">
        <v>109</v>
      </c>
      <c r="F42" s="6" t="s">
        <v>210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17">
        <f t="shared" si="0"/>
        <v>0</v>
      </c>
    </row>
    <row r="43" spans="1:252" ht="15.75" x14ac:dyDescent="0.25">
      <c r="A43" s="4">
        <v>39</v>
      </c>
      <c r="B43" s="4">
        <v>230</v>
      </c>
      <c r="C43" s="4" t="s">
        <v>110</v>
      </c>
      <c r="D43" s="4" t="s">
        <v>111</v>
      </c>
      <c r="E43" s="4" t="s">
        <v>112</v>
      </c>
      <c r="F43" s="6" t="s">
        <v>210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17">
        <f t="shared" si="0"/>
        <v>0</v>
      </c>
    </row>
    <row r="44" spans="1:252" ht="15.75" x14ac:dyDescent="0.25">
      <c r="A44" s="4">
        <v>40</v>
      </c>
      <c r="B44" s="4">
        <v>230</v>
      </c>
      <c r="C44" s="4" t="s">
        <v>113</v>
      </c>
      <c r="D44" s="4" t="s">
        <v>114</v>
      </c>
      <c r="E44" s="4" t="s">
        <v>115</v>
      </c>
      <c r="F44" s="6" t="s">
        <v>210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17">
        <f t="shared" si="0"/>
        <v>0</v>
      </c>
    </row>
    <row r="45" spans="1:252" ht="15.75" x14ac:dyDescent="0.25">
      <c r="A45" s="4">
        <v>41</v>
      </c>
      <c r="B45" s="4">
        <v>230</v>
      </c>
      <c r="C45" s="4" t="s">
        <v>116</v>
      </c>
      <c r="D45" s="4" t="s">
        <v>117</v>
      </c>
      <c r="E45" s="4" t="s">
        <v>118</v>
      </c>
      <c r="F45" s="6" t="s">
        <v>210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17">
        <f t="shared" si="0"/>
        <v>0</v>
      </c>
    </row>
    <row r="46" spans="1:252" ht="15.75" x14ac:dyDescent="0.25">
      <c r="A46" s="4">
        <v>42</v>
      </c>
      <c r="B46" s="4">
        <v>230</v>
      </c>
      <c r="C46" s="4" t="s">
        <v>119</v>
      </c>
      <c r="D46" s="4" t="s">
        <v>120</v>
      </c>
      <c r="E46" s="4" t="s">
        <v>121</v>
      </c>
      <c r="F46" s="6" t="s">
        <v>210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17">
        <f t="shared" si="0"/>
        <v>0</v>
      </c>
    </row>
    <row r="47" spans="1:252" ht="15.75" x14ac:dyDescent="0.25">
      <c r="A47" s="4">
        <v>43</v>
      </c>
      <c r="B47" s="4">
        <v>250</v>
      </c>
      <c r="C47" s="4" t="s">
        <v>122</v>
      </c>
      <c r="D47" s="4" t="s">
        <v>123</v>
      </c>
      <c r="E47" s="4" t="s">
        <v>124</v>
      </c>
      <c r="F47" s="6" t="s">
        <v>210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17">
        <f t="shared" si="0"/>
        <v>0</v>
      </c>
    </row>
    <row r="48" spans="1:252" ht="15.75" x14ac:dyDescent="0.25">
      <c r="A48" s="4">
        <v>44</v>
      </c>
      <c r="B48" s="4">
        <v>250</v>
      </c>
      <c r="C48" s="4" t="s">
        <v>125</v>
      </c>
      <c r="D48" s="4" t="s">
        <v>126</v>
      </c>
      <c r="E48" s="4" t="s">
        <v>127</v>
      </c>
      <c r="F48" s="6" t="s">
        <v>210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17">
        <f t="shared" si="0"/>
        <v>0</v>
      </c>
    </row>
    <row r="49" spans="1:252" ht="15.75" x14ac:dyDescent="0.25">
      <c r="A49" s="4">
        <v>45</v>
      </c>
      <c r="B49" s="4">
        <v>250</v>
      </c>
      <c r="C49" s="4" t="s">
        <v>128</v>
      </c>
      <c r="D49" s="4" t="s">
        <v>129</v>
      </c>
      <c r="E49" s="4" t="s">
        <v>130</v>
      </c>
      <c r="F49" s="6" t="s">
        <v>210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17">
        <f t="shared" si="0"/>
        <v>0</v>
      </c>
    </row>
    <row r="50" spans="1:252" ht="15.75" x14ac:dyDescent="0.25">
      <c r="A50" s="4">
        <v>46</v>
      </c>
      <c r="B50" s="4">
        <v>250</v>
      </c>
      <c r="C50" s="4" t="s">
        <v>131</v>
      </c>
      <c r="D50" s="4" t="s">
        <v>132</v>
      </c>
      <c r="E50" s="4" t="s">
        <v>133</v>
      </c>
      <c r="F50" s="6" t="s">
        <v>210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17">
        <f t="shared" si="0"/>
        <v>0</v>
      </c>
    </row>
    <row r="51" spans="1:252" ht="15.75" x14ac:dyDescent="0.25">
      <c r="A51" s="4">
        <v>47</v>
      </c>
      <c r="B51" s="4">
        <v>250</v>
      </c>
      <c r="C51" s="4" t="s">
        <v>134</v>
      </c>
      <c r="D51" s="4" t="s">
        <v>135</v>
      </c>
      <c r="E51" s="4" t="s">
        <v>136</v>
      </c>
      <c r="F51" s="6" t="s">
        <v>210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17">
        <f t="shared" si="0"/>
        <v>0</v>
      </c>
    </row>
    <row r="52" spans="1:252" ht="15.75" x14ac:dyDescent="0.25">
      <c r="A52" s="4">
        <v>48</v>
      </c>
      <c r="B52" s="4">
        <v>250</v>
      </c>
      <c r="C52" s="4" t="s">
        <v>137</v>
      </c>
      <c r="D52" s="4" t="s">
        <v>138</v>
      </c>
      <c r="E52" s="4" t="s">
        <v>139</v>
      </c>
      <c r="F52" s="6" t="s">
        <v>210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17">
        <f t="shared" si="0"/>
        <v>0</v>
      </c>
    </row>
    <row r="53" spans="1:252" ht="15.75" x14ac:dyDescent="0.25">
      <c r="A53" s="4">
        <v>49</v>
      </c>
      <c r="B53" s="4">
        <v>250</v>
      </c>
      <c r="C53" s="4" t="s">
        <v>140</v>
      </c>
      <c r="D53" s="4" t="s">
        <v>141</v>
      </c>
      <c r="E53" s="4" t="s">
        <v>142</v>
      </c>
      <c r="F53" s="6" t="s">
        <v>210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17">
        <f t="shared" si="0"/>
        <v>0</v>
      </c>
    </row>
    <row r="54" spans="1:252" ht="15.75" x14ac:dyDescent="0.25">
      <c r="A54" s="4">
        <v>50</v>
      </c>
      <c r="B54" s="4">
        <v>250</v>
      </c>
      <c r="C54" s="4" t="s">
        <v>143</v>
      </c>
      <c r="D54" s="4" t="s">
        <v>144</v>
      </c>
      <c r="E54" s="4" t="s">
        <v>145</v>
      </c>
      <c r="F54" s="6" t="s">
        <v>210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17">
        <f t="shared" si="0"/>
        <v>0</v>
      </c>
    </row>
    <row r="55" spans="1:252" ht="15.75" x14ac:dyDescent="0.25">
      <c r="A55" s="4">
        <v>51</v>
      </c>
      <c r="B55" s="4">
        <v>250</v>
      </c>
      <c r="C55" s="4" t="s">
        <v>146</v>
      </c>
      <c r="D55" s="4" t="s">
        <v>147</v>
      </c>
      <c r="E55" s="4" t="s">
        <v>148</v>
      </c>
      <c r="F55" s="6" t="s">
        <v>210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17">
        <f t="shared" si="0"/>
        <v>0</v>
      </c>
    </row>
    <row r="56" spans="1:252" ht="15.75" x14ac:dyDescent="0.25">
      <c r="A56" s="4">
        <v>52</v>
      </c>
      <c r="B56" s="4">
        <v>250</v>
      </c>
      <c r="C56" s="4" t="s">
        <v>149</v>
      </c>
      <c r="D56" s="4" t="s">
        <v>150</v>
      </c>
      <c r="E56" s="4" t="s">
        <v>151</v>
      </c>
      <c r="F56" s="6" t="s">
        <v>210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17">
        <f t="shared" si="0"/>
        <v>0</v>
      </c>
    </row>
    <row r="57" spans="1:252" ht="15.75" x14ac:dyDescent="0.25">
      <c r="A57" s="4">
        <v>53</v>
      </c>
      <c r="B57" s="4">
        <v>250</v>
      </c>
      <c r="C57" s="4" t="s">
        <v>152</v>
      </c>
      <c r="D57" s="4" t="s">
        <v>153</v>
      </c>
      <c r="E57" s="4" t="s">
        <v>154</v>
      </c>
      <c r="F57" s="6" t="s">
        <v>210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17">
        <f t="shared" si="0"/>
        <v>0</v>
      </c>
    </row>
    <row r="58" spans="1:252" ht="15.75" x14ac:dyDescent="0.25">
      <c r="A58" s="4">
        <v>54</v>
      </c>
      <c r="B58" s="4">
        <v>250</v>
      </c>
      <c r="C58" s="4" t="s">
        <v>155</v>
      </c>
      <c r="D58" s="4" t="s">
        <v>156</v>
      </c>
      <c r="E58" s="4" t="s">
        <v>157</v>
      </c>
      <c r="F58" s="6" t="s">
        <v>210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17">
        <f t="shared" si="0"/>
        <v>0</v>
      </c>
    </row>
    <row r="59" spans="1:252" ht="15.75" x14ac:dyDescent="0.25">
      <c r="A59" s="4">
        <v>55</v>
      </c>
      <c r="B59" s="4">
        <v>250</v>
      </c>
      <c r="C59" s="4" t="s">
        <v>158</v>
      </c>
      <c r="D59" s="4" t="s">
        <v>159</v>
      </c>
      <c r="E59" s="4" t="s">
        <v>160</v>
      </c>
      <c r="F59" s="6" t="s">
        <v>210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17">
        <f t="shared" si="0"/>
        <v>0</v>
      </c>
    </row>
    <row r="60" spans="1:252" ht="15.75" x14ac:dyDescent="0.25">
      <c r="A60" s="4">
        <v>56</v>
      </c>
      <c r="B60" s="4">
        <v>740</v>
      </c>
      <c r="C60" s="4" t="s">
        <v>161</v>
      </c>
      <c r="D60" s="4" t="s">
        <v>208</v>
      </c>
      <c r="E60" s="4" t="s">
        <v>209</v>
      </c>
      <c r="F60" s="6" t="s">
        <v>210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17">
        <f t="shared" si="0"/>
        <v>0</v>
      </c>
    </row>
    <row r="61" spans="1:252" ht="15.75" x14ac:dyDescent="0.25">
      <c r="A61" s="4">
        <v>57</v>
      </c>
      <c r="B61" s="4">
        <v>975</v>
      </c>
      <c r="C61" s="4" t="s">
        <v>162</v>
      </c>
      <c r="D61" s="4" t="s">
        <v>163</v>
      </c>
      <c r="E61" s="4" t="s">
        <v>164</v>
      </c>
      <c r="F61" s="6" t="s">
        <v>210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17">
        <f t="shared" si="0"/>
        <v>0</v>
      </c>
    </row>
    <row r="62" spans="1:252" ht="15.75" x14ac:dyDescent="0.25">
      <c r="A62" s="4">
        <v>58</v>
      </c>
      <c r="B62" s="4">
        <v>975</v>
      </c>
      <c r="C62" s="4" t="s">
        <v>165</v>
      </c>
      <c r="D62" s="4" t="s">
        <v>166</v>
      </c>
      <c r="E62" s="4" t="s">
        <v>167</v>
      </c>
      <c r="F62" s="6" t="s">
        <v>210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17">
        <f t="shared" si="0"/>
        <v>0</v>
      </c>
    </row>
    <row r="63" spans="1:252" ht="15.75" x14ac:dyDescent="0.25">
      <c r="A63" s="4">
        <v>59</v>
      </c>
      <c r="B63" s="4">
        <v>975</v>
      </c>
      <c r="C63" s="4" t="s">
        <v>168</v>
      </c>
      <c r="D63" s="4" t="s">
        <v>169</v>
      </c>
      <c r="E63" s="4" t="s">
        <v>170</v>
      </c>
      <c r="F63" s="6" t="s">
        <v>210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17">
        <f t="shared" si="0"/>
        <v>0</v>
      </c>
    </row>
    <row r="64" spans="1:252" ht="15.75" x14ac:dyDescent="0.25">
      <c r="A64" s="4">
        <v>60</v>
      </c>
      <c r="B64" s="4">
        <v>975</v>
      </c>
      <c r="C64" s="4" t="s">
        <v>171</v>
      </c>
      <c r="D64" s="4" t="s">
        <v>172</v>
      </c>
      <c r="E64" s="4" t="s">
        <v>173</v>
      </c>
      <c r="F64" s="6" t="s">
        <v>210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17">
        <f t="shared" si="0"/>
        <v>0</v>
      </c>
    </row>
    <row r="65" spans="1:252" ht="15.75" x14ac:dyDescent="0.25">
      <c r="A65" s="4">
        <v>61</v>
      </c>
      <c r="B65" s="4">
        <v>975</v>
      </c>
      <c r="C65" s="4" t="s">
        <v>174</v>
      </c>
      <c r="D65" s="4" t="s">
        <v>175</v>
      </c>
      <c r="E65" s="4" t="s">
        <v>176</v>
      </c>
      <c r="F65" s="6" t="s">
        <v>210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17">
        <f t="shared" si="0"/>
        <v>0</v>
      </c>
    </row>
    <row r="66" spans="1:252" ht="15.75" x14ac:dyDescent="0.25">
      <c r="A66" s="4">
        <v>62</v>
      </c>
      <c r="B66" s="4">
        <v>975</v>
      </c>
      <c r="C66" s="4" t="s">
        <v>177</v>
      </c>
      <c r="D66" s="4" t="s">
        <v>178</v>
      </c>
      <c r="E66" s="4" t="s">
        <v>179</v>
      </c>
      <c r="F66" s="6" t="s">
        <v>210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17">
        <f t="shared" si="0"/>
        <v>0</v>
      </c>
    </row>
    <row r="67" spans="1:252" ht="15.75" x14ac:dyDescent="0.25">
      <c r="A67" s="4">
        <v>63</v>
      </c>
      <c r="B67" s="4">
        <v>975</v>
      </c>
      <c r="C67" s="4" t="s">
        <v>180</v>
      </c>
      <c r="D67" s="4" t="s">
        <v>181</v>
      </c>
      <c r="E67" s="4" t="s">
        <v>182</v>
      </c>
      <c r="F67" s="6" t="s">
        <v>210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17">
        <f t="shared" si="0"/>
        <v>0</v>
      </c>
    </row>
    <row r="68" spans="1:252" ht="15.75" x14ac:dyDescent="0.25">
      <c r="A68" s="4">
        <v>64</v>
      </c>
      <c r="B68" s="4">
        <v>975</v>
      </c>
      <c r="C68" s="4" t="s">
        <v>183</v>
      </c>
      <c r="D68" s="4" t="s">
        <v>184</v>
      </c>
      <c r="E68" s="4" t="s">
        <v>185</v>
      </c>
      <c r="F68" s="6" t="s">
        <v>210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17">
        <f t="shared" si="0"/>
        <v>0</v>
      </c>
    </row>
    <row r="69" spans="1:252" ht="15.75" x14ac:dyDescent="0.25">
      <c r="A69" s="4">
        <v>65</v>
      </c>
      <c r="B69" s="4">
        <v>975</v>
      </c>
      <c r="C69" s="4" t="s">
        <v>186</v>
      </c>
      <c r="D69" s="4" t="s">
        <v>187</v>
      </c>
      <c r="E69" s="4" t="s">
        <v>188</v>
      </c>
      <c r="F69" s="6" t="s">
        <v>210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17">
        <f t="shared" si="0"/>
        <v>0</v>
      </c>
    </row>
    <row r="70" spans="1:252" ht="15.75" x14ac:dyDescent="0.25">
      <c r="A70" s="4">
        <v>66</v>
      </c>
      <c r="B70" s="4">
        <v>975</v>
      </c>
      <c r="C70" s="4" t="s">
        <v>189</v>
      </c>
      <c r="D70" s="4" t="s">
        <v>190</v>
      </c>
      <c r="E70" s="4" t="s">
        <v>191</v>
      </c>
      <c r="F70" s="6" t="s">
        <v>210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17">
        <f t="shared" ref="IR70:IR72" si="1">SUM(G70:IQ70)</f>
        <v>0</v>
      </c>
    </row>
    <row r="71" spans="1:252" ht="15.75" x14ac:dyDescent="0.25">
      <c r="A71" s="4">
        <v>67</v>
      </c>
      <c r="B71" s="4">
        <v>975</v>
      </c>
      <c r="C71" s="4" t="s">
        <v>192</v>
      </c>
      <c r="D71" s="4" t="s">
        <v>193</v>
      </c>
      <c r="E71" s="4" t="s">
        <v>194</v>
      </c>
      <c r="F71" s="6" t="s">
        <v>210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17">
        <f t="shared" si="1"/>
        <v>0</v>
      </c>
    </row>
    <row r="72" spans="1:252" ht="15.75" x14ac:dyDescent="0.25">
      <c r="A72" s="4">
        <v>68</v>
      </c>
      <c r="B72" s="4">
        <v>975</v>
      </c>
      <c r="C72" s="4" t="s">
        <v>195</v>
      </c>
      <c r="D72" s="4" t="s">
        <v>196</v>
      </c>
      <c r="E72" s="4" t="s">
        <v>197</v>
      </c>
      <c r="F72" s="6" t="s">
        <v>210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17">
        <f t="shared" si="1"/>
        <v>0</v>
      </c>
    </row>
  </sheetData>
  <mergeCells count="7">
    <mergeCell ref="E3:E4"/>
    <mergeCell ref="F3:F4"/>
    <mergeCell ref="A1:B1"/>
    <mergeCell ref="A3:A4"/>
    <mergeCell ref="B3:B4"/>
    <mergeCell ref="C3:C4"/>
    <mergeCell ref="D3:D4"/>
  </mergeCells>
  <hyperlinks>
    <hyperlink ref="A1:B1" location="SCREEN!A1" display="SCREEN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</sheetPr>
  <dimension ref="A1:X74"/>
  <sheetViews>
    <sheetView rightToLeft="1" zoomScaleNormal="100" workbookViewId="0">
      <selection sqref="A1:B1"/>
    </sheetView>
  </sheetViews>
  <sheetFormatPr defaultRowHeight="14.25" x14ac:dyDescent="0.2"/>
  <cols>
    <col min="3" max="3" width="10.625" bestFit="1" customWidth="1"/>
    <col min="4" max="4" width="46.75" bestFit="1" customWidth="1"/>
    <col min="5" max="5" width="39.125" hidden="1" customWidth="1"/>
    <col min="7" max="7" width="17.875" customWidth="1"/>
  </cols>
  <sheetData>
    <row r="1" spans="1:24" ht="21" thickBot="1" x14ac:dyDescent="0.35">
      <c r="A1" s="29" t="s">
        <v>222</v>
      </c>
      <c r="B1" s="30"/>
      <c r="D1" s="24"/>
    </row>
    <row r="2" spans="1:24" ht="18.75" thickBot="1" x14ac:dyDescent="0.3">
      <c r="A2" s="32" t="s">
        <v>221</v>
      </c>
      <c r="B2" s="32"/>
      <c r="C2" s="32"/>
      <c r="D2" s="32"/>
      <c r="E2" s="32"/>
      <c r="F2" s="32"/>
      <c r="G2" s="32"/>
    </row>
    <row r="3" spans="1:24" ht="16.5" thickTop="1" x14ac:dyDescent="0.2">
      <c r="A3" s="28" t="s">
        <v>0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38" t="s">
        <v>220</v>
      </c>
      <c r="W3" s="36" t="s">
        <v>219</v>
      </c>
      <c r="X3" s="37"/>
    </row>
    <row r="4" spans="1:24" ht="15.75" customHeight="1" x14ac:dyDescent="0.2">
      <c r="A4" s="28"/>
      <c r="B4" s="28"/>
      <c r="C4" s="28"/>
      <c r="D4" s="28"/>
      <c r="E4" s="28"/>
      <c r="F4" s="28"/>
      <c r="G4" s="39"/>
    </row>
    <row r="5" spans="1:24" ht="15.75" x14ac:dyDescent="0.25">
      <c r="A5" s="4">
        <v>1</v>
      </c>
      <c r="B5" s="4">
        <v>8</v>
      </c>
      <c r="C5" s="4" t="s">
        <v>6</v>
      </c>
      <c r="D5" s="22" t="s">
        <v>198</v>
      </c>
      <c r="E5" s="22" t="s">
        <v>199</v>
      </c>
      <c r="F5" s="23" t="s">
        <v>210</v>
      </c>
      <c r="G5" s="4">
        <f>balance!J5</f>
        <v>0</v>
      </c>
    </row>
    <row r="6" spans="1:24" ht="15.75" x14ac:dyDescent="0.25">
      <c r="A6" s="4">
        <v>2</v>
      </c>
      <c r="B6" s="4">
        <v>32</v>
      </c>
      <c r="C6" s="4" t="s">
        <v>7</v>
      </c>
      <c r="D6" s="4" t="s">
        <v>8</v>
      </c>
      <c r="E6" s="4" t="s">
        <v>9</v>
      </c>
      <c r="F6" s="6" t="s">
        <v>210</v>
      </c>
      <c r="G6" s="4">
        <f>balance!J6</f>
        <v>0</v>
      </c>
    </row>
    <row r="7" spans="1:24" ht="15.75" x14ac:dyDescent="0.25">
      <c r="A7" s="4">
        <v>3</v>
      </c>
      <c r="B7" s="4">
        <v>32</v>
      </c>
      <c r="C7" s="4" t="s">
        <v>10</v>
      </c>
      <c r="D7" s="4" t="s">
        <v>11</v>
      </c>
      <c r="E7" s="4" t="s">
        <v>12</v>
      </c>
      <c r="F7" s="6" t="s">
        <v>210</v>
      </c>
      <c r="G7" s="4">
        <f>balance!J7</f>
        <v>0</v>
      </c>
    </row>
    <row r="8" spans="1:24" ht="15.75" x14ac:dyDescent="0.25">
      <c r="A8" s="4">
        <v>4</v>
      </c>
      <c r="B8" s="4">
        <v>32</v>
      </c>
      <c r="C8" s="4" t="s">
        <v>13</v>
      </c>
      <c r="D8" s="4" t="s">
        <v>14</v>
      </c>
      <c r="E8" s="4" t="s">
        <v>15</v>
      </c>
      <c r="F8" s="6" t="s">
        <v>210</v>
      </c>
      <c r="G8" s="4">
        <f>balance!J8</f>
        <v>0</v>
      </c>
    </row>
    <row r="9" spans="1:24" ht="15.75" x14ac:dyDescent="0.25">
      <c r="A9" s="4">
        <v>5</v>
      </c>
      <c r="B9" s="4">
        <v>32</v>
      </c>
      <c r="C9" s="4" t="s">
        <v>16</v>
      </c>
      <c r="D9" s="4" t="s">
        <v>17</v>
      </c>
      <c r="E9" s="4" t="s">
        <v>18</v>
      </c>
      <c r="F9" s="6" t="s">
        <v>210</v>
      </c>
      <c r="G9" s="4">
        <f>balance!J9</f>
        <v>0</v>
      </c>
    </row>
    <row r="10" spans="1:24" ht="15.75" x14ac:dyDescent="0.25">
      <c r="A10" s="4">
        <v>6</v>
      </c>
      <c r="B10" s="4">
        <v>32</v>
      </c>
      <c r="C10" s="4" t="s">
        <v>19</v>
      </c>
      <c r="D10" s="4" t="s">
        <v>20</v>
      </c>
      <c r="E10" s="4" t="s">
        <v>21</v>
      </c>
      <c r="F10" s="6" t="s">
        <v>210</v>
      </c>
      <c r="G10" s="4">
        <f>balance!J10</f>
        <v>0</v>
      </c>
    </row>
    <row r="11" spans="1:24" ht="15.75" x14ac:dyDescent="0.25">
      <c r="A11" s="4">
        <v>7</v>
      </c>
      <c r="B11" s="4">
        <v>32</v>
      </c>
      <c r="C11" s="4" t="s">
        <v>22</v>
      </c>
      <c r="D11" s="4" t="s">
        <v>23</v>
      </c>
      <c r="E11" s="4" t="s">
        <v>24</v>
      </c>
      <c r="F11" s="6" t="s">
        <v>210</v>
      </c>
      <c r="G11" s="4">
        <f>balance!J11</f>
        <v>0</v>
      </c>
    </row>
    <row r="12" spans="1:24" ht="15.75" x14ac:dyDescent="0.25">
      <c r="A12" s="4">
        <v>8</v>
      </c>
      <c r="B12" s="4">
        <v>32</v>
      </c>
      <c r="C12" s="4" t="s">
        <v>25</v>
      </c>
      <c r="D12" s="4" t="s">
        <v>26</v>
      </c>
      <c r="E12" s="4" t="s">
        <v>27</v>
      </c>
      <c r="F12" s="6" t="s">
        <v>210</v>
      </c>
      <c r="G12" s="4">
        <f>balance!J12</f>
        <v>0</v>
      </c>
    </row>
    <row r="13" spans="1:24" ht="15.75" x14ac:dyDescent="0.25">
      <c r="A13" s="4">
        <v>9</v>
      </c>
      <c r="B13" s="4">
        <v>32</v>
      </c>
      <c r="C13" s="4" t="s">
        <v>28</v>
      </c>
      <c r="D13" s="4" t="s">
        <v>29</v>
      </c>
      <c r="E13" s="4" t="s">
        <v>30</v>
      </c>
      <c r="F13" s="6" t="s">
        <v>210</v>
      </c>
      <c r="G13" s="4">
        <f>balance!J13</f>
        <v>0</v>
      </c>
    </row>
    <row r="14" spans="1:24" ht="15.75" x14ac:dyDescent="0.25">
      <c r="A14" s="4">
        <v>10</v>
      </c>
      <c r="B14" s="4">
        <v>32</v>
      </c>
      <c r="C14" s="4" t="s">
        <v>31</v>
      </c>
      <c r="D14" s="4" t="s">
        <v>32</v>
      </c>
      <c r="E14" s="4" t="s">
        <v>33</v>
      </c>
      <c r="F14" s="6" t="s">
        <v>210</v>
      </c>
      <c r="G14" s="4">
        <f>balance!J14</f>
        <v>0</v>
      </c>
    </row>
    <row r="15" spans="1:24" ht="15.75" x14ac:dyDescent="0.25">
      <c r="A15" s="4">
        <v>11</v>
      </c>
      <c r="B15" s="4">
        <v>32</v>
      </c>
      <c r="C15" s="4" t="s">
        <v>34</v>
      </c>
      <c r="D15" s="4" t="s">
        <v>35</v>
      </c>
      <c r="E15" s="16" t="s">
        <v>36</v>
      </c>
      <c r="F15" s="6" t="s">
        <v>210</v>
      </c>
      <c r="G15" s="4">
        <f>balance!J15</f>
        <v>0</v>
      </c>
    </row>
    <row r="16" spans="1:24" ht="15.75" x14ac:dyDescent="0.25">
      <c r="A16" s="4">
        <v>12</v>
      </c>
      <c r="B16" s="4">
        <v>32</v>
      </c>
      <c r="C16" s="4" t="s">
        <v>37</v>
      </c>
      <c r="D16" s="4" t="s">
        <v>38</v>
      </c>
      <c r="E16" s="4" t="s">
        <v>39</v>
      </c>
      <c r="F16" s="6" t="s">
        <v>210</v>
      </c>
      <c r="G16" s="4">
        <f>balance!J16</f>
        <v>0</v>
      </c>
    </row>
    <row r="17" spans="1:7" ht="15.75" x14ac:dyDescent="0.25">
      <c r="A17" s="4">
        <v>13</v>
      </c>
      <c r="B17" s="4">
        <v>50</v>
      </c>
      <c r="C17" s="4" t="s">
        <v>40</v>
      </c>
      <c r="D17" s="4" t="s">
        <v>200</v>
      </c>
      <c r="E17" s="4" t="s">
        <v>201</v>
      </c>
      <c r="F17" s="6" t="s">
        <v>210</v>
      </c>
      <c r="G17" s="4">
        <f>balance!J17</f>
        <v>0</v>
      </c>
    </row>
    <row r="18" spans="1:7" ht="15.75" x14ac:dyDescent="0.25">
      <c r="A18" s="4">
        <v>14</v>
      </c>
      <c r="B18" s="4">
        <v>100</v>
      </c>
      <c r="C18" s="4" t="s">
        <v>41</v>
      </c>
      <c r="D18" s="4" t="s">
        <v>202</v>
      </c>
      <c r="E18" s="4" t="s">
        <v>203</v>
      </c>
      <c r="F18" s="6" t="s">
        <v>210</v>
      </c>
      <c r="G18" s="4">
        <f>balance!J18</f>
        <v>0</v>
      </c>
    </row>
    <row r="19" spans="1:7" ht="15.75" x14ac:dyDescent="0.25">
      <c r="A19" s="4">
        <v>15</v>
      </c>
      <c r="B19" s="4">
        <v>100</v>
      </c>
      <c r="C19" s="4" t="s">
        <v>42</v>
      </c>
      <c r="D19" s="4" t="s">
        <v>43</v>
      </c>
      <c r="E19" s="4" t="s">
        <v>44</v>
      </c>
      <c r="F19" s="6" t="s">
        <v>210</v>
      </c>
      <c r="G19" s="4">
        <f>balance!J19</f>
        <v>0</v>
      </c>
    </row>
    <row r="20" spans="1:7" ht="15.75" x14ac:dyDescent="0.25">
      <c r="A20" s="4">
        <v>16</v>
      </c>
      <c r="B20" s="4">
        <v>100</v>
      </c>
      <c r="C20" s="4" t="s">
        <v>45</v>
      </c>
      <c r="D20" s="4" t="s">
        <v>46</v>
      </c>
      <c r="E20" s="4" t="s">
        <v>47</v>
      </c>
      <c r="F20" s="6" t="s">
        <v>210</v>
      </c>
      <c r="G20" s="4">
        <f>balance!J20</f>
        <v>0</v>
      </c>
    </row>
    <row r="21" spans="1:7" ht="15.75" x14ac:dyDescent="0.25">
      <c r="A21" s="4">
        <v>17</v>
      </c>
      <c r="B21" s="4">
        <v>100</v>
      </c>
      <c r="C21" s="4" t="s">
        <v>48</v>
      </c>
      <c r="D21" s="4" t="s">
        <v>49</v>
      </c>
      <c r="E21" s="4" t="s">
        <v>50</v>
      </c>
      <c r="F21" s="6" t="s">
        <v>210</v>
      </c>
      <c r="G21" s="4">
        <f>balance!J21</f>
        <v>0</v>
      </c>
    </row>
    <row r="22" spans="1:7" ht="15.75" x14ac:dyDescent="0.25">
      <c r="A22" s="4">
        <v>18</v>
      </c>
      <c r="B22" s="4">
        <v>100</v>
      </c>
      <c r="C22" s="4" t="s">
        <v>51</v>
      </c>
      <c r="D22" s="4" t="s">
        <v>52</v>
      </c>
      <c r="E22" s="4" t="s">
        <v>53</v>
      </c>
      <c r="F22" s="6" t="s">
        <v>210</v>
      </c>
      <c r="G22" s="4">
        <f>balance!J22</f>
        <v>0</v>
      </c>
    </row>
    <row r="23" spans="1:7" ht="15.75" x14ac:dyDescent="0.25">
      <c r="A23" s="4">
        <v>19</v>
      </c>
      <c r="B23" s="4">
        <v>100</v>
      </c>
      <c r="C23" s="4" t="s">
        <v>54</v>
      </c>
      <c r="D23" s="4" t="s">
        <v>55</v>
      </c>
      <c r="E23" s="4" t="s">
        <v>56</v>
      </c>
      <c r="F23" s="6" t="s">
        <v>210</v>
      </c>
      <c r="G23" s="4">
        <f>balance!J23</f>
        <v>0</v>
      </c>
    </row>
    <row r="24" spans="1:7" ht="15.75" x14ac:dyDescent="0.25">
      <c r="A24" s="4">
        <v>20</v>
      </c>
      <c r="B24" s="4">
        <v>100</v>
      </c>
      <c r="C24" s="4" t="s">
        <v>57</v>
      </c>
      <c r="D24" s="4" t="s">
        <v>58</v>
      </c>
      <c r="E24" s="4" t="s">
        <v>59</v>
      </c>
      <c r="F24" s="6" t="s">
        <v>210</v>
      </c>
      <c r="G24" s="4">
        <f>balance!J24</f>
        <v>0</v>
      </c>
    </row>
    <row r="25" spans="1:7" ht="15.75" x14ac:dyDescent="0.25">
      <c r="A25" s="4">
        <v>21</v>
      </c>
      <c r="B25" s="4">
        <v>100</v>
      </c>
      <c r="C25" s="4" t="s">
        <v>60</v>
      </c>
      <c r="D25" s="4" t="s">
        <v>61</v>
      </c>
      <c r="E25" s="4" t="s">
        <v>62</v>
      </c>
      <c r="F25" s="6" t="s">
        <v>210</v>
      </c>
      <c r="G25" s="4">
        <f>balance!J25</f>
        <v>0</v>
      </c>
    </row>
    <row r="26" spans="1:7" ht="15.75" x14ac:dyDescent="0.25">
      <c r="A26" s="4">
        <v>22</v>
      </c>
      <c r="B26" s="4">
        <v>100</v>
      </c>
      <c r="C26" s="4" t="s">
        <v>63</v>
      </c>
      <c r="D26" s="4" t="s">
        <v>64</v>
      </c>
      <c r="E26" s="4" t="s">
        <v>65</v>
      </c>
      <c r="F26" s="6" t="s">
        <v>210</v>
      </c>
      <c r="G26" s="4">
        <f>balance!J26</f>
        <v>0</v>
      </c>
    </row>
    <row r="27" spans="1:7" ht="15.75" x14ac:dyDescent="0.25">
      <c r="A27" s="4">
        <v>23</v>
      </c>
      <c r="B27" s="4">
        <v>100</v>
      </c>
      <c r="C27" s="4" t="s">
        <v>66</v>
      </c>
      <c r="D27" s="4" t="s">
        <v>67</v>
      </c>
      <c r="E27" s="4" t="s">
        <v>68</v>
      </c>
      <c r="F27" s="6" t="s">
        <v>210</v>
      </c>
      <c r="G27" s="4">
        <f>balance!J27</f>
        <v>0</v>
      </c>
    </row>
    <row r="28" spans="1:7" ht="15.75" x14ac:dyDescent="0.25">
      <c r="A28" s="4">
        <v>24</v>
      </c>
      <c r="B28" s="4">
        <v>100</v>
      </c>
      <c r="C28" s="4" t="s">
        <v>69</v>
      </c>
      <c r="D28" s="4" t="s">
        <v>70</v>
      </c>
      <c r="E28" s="4" t="s">
        <v>71</v>
      </c>
      <c r="F28" s="6" t="s">
        <v>210</v>
      </c>
      <c r="G28" s="4">
        <f>balance!J28</f>
        <v>0</v>
      </c>
    </row>
    <row r="29" spans="1:7" ht="15.75" x14ac:dyDescent="0.25">
      <c r="A29" s="4">
        <v>25</v>
      </c>
      <c r="B29" s="4">
        <v>100</v>
      </c>
      <c r="C29" s="4" t="s">
        <v>72</v>
      </c>
      <c r="D29" s="4" t="s">
        <v>73</v>
      </c>
      <c r="E29" s="4" t="s">
        <v>74</v>
      </c>
      <c r="F29" s="6" t="s">
        <v>210</v>
      </c>
      <c r="G29" s="4">
        <f>balance!J29</f>
        <v>0</v>
      </c>
    </row>
    <row r="30" spans="1:7" ht="15.75" x14ac:dyDescent="0.25">
      <c r="A30" s="4">
        <v>26</v>
      </c>
      <c r="B30" s="4">
        <v>100</v>
      </c>
      <c r="C30" s="4" t="s">
        <v>75</v>
      </c>
      <c r="D30" s="4" t="s">
        <v>76</v>
      </c>
      <c r="E30" s="4" t="s">
        <v>77</v>
      </c>
      <c r="F30" s="6" t="s">
        <v>210</v>
      </c>
      <c r="G30" s="4">
        <f>balance!J30</f>
        <v>0</v>
      </c>
    </row>
    <row r="31" spans="1:7" ht="15.75" x14ac:dyDescent="0.25">
      <c r="A31" s="4">
        <v>27</v>
      </c>
      <c r="B31" s="4">
        <v>100</v>
      </c>
      <c r="C31" s="4" t="s">
        <v>78</v>
      </c>
      <c r="D31" s="4" t="s">
        <v>79</v>
      </c>
      <c r="E31" s="4" t="s">
        <v>80</v>
      </c>
      <c r="F31" s="6" t="s">
        <v>210</v>
      </c>
      <c r="G31" s="4">
        <f>balance!J31</f>
        <v>0</v>
      </c>
    </row>
    <row r="32" spans="1:7" ht="15.75" x14ac:dyDescent="0.25">
      <c r="A32" s="4">
        <v>28</v>
      </c>
      <c r="B32" s="4">
        <v>100</v>
      </c>
      <c r="C32" s="4" t="s">
        <v>81</v>
      </c>
      <c r="D32" s="4" t="s">
        <v>82</v>
      </c>
      <c r="E32" s="4" t="s">
        <v>83</v>
      </c>
      <c r="F32" s="6" t="s">
        <v>210</v>
      </c>
      <c r="G32" s="4">
        <f>balance!J32</f>
        <v>0</v>
      </c>
    </row>
    <row r="33" spans="1:7" ht="15.75" x14ac:dyDescent="0.25">
      <c r="A33" s="4">
        <v>29</v>
      </c>
      <c r="B33" s="4">
        <v>100</v>
      </c>
      <c r="C33" s="4" t="s">
        <v>84</v>
      </c>
      <c r="D33" s="4" t="s">
        <v>85</v>
      </c>
      <c r="E33" s="4" t="s">
        <v>86</v>
      </c>
      <c r="F33" s="6" t="s">
        <v>210</v>
      </c>
      <c r="G33" s="4">
        <f>balance!J33</f>
        <v>0</v>
      </c>
    </row>
    <row r="34" spans="1:7" ht="15.75" x14ac:dyDescent="0.25">
      <c r="A34" s="4">
        <v>30</v>
      </c>
      <c r="B34" s="4">
        <v>100</v>
      </c>
      <c r="C34" s="4" t="s">
        <v>87</v>
      </c>
      <c r="D34" s="4" t="s">
        <v>88</v>
      </c>
      <c r="E34" s="4" t="s">
        <v>89</v>
      </c>
      <c r="F34" s="6" t="s">
        <v>210</v>
      </c>
      <c r="G34" s="4">
        <f>balance!J34</f>
        <v>0</v>
      </c>
    </row>
    <row r="35" spans="1:7" ht="15.75" x14ac:dyDescent="0.25">
      <c r="A35" s="4">
        <v>31</v>
      </c>
      <c r="B35" s="4">
        <v>100</v>
      </c>
      <c r="C35" s="4" t="s">
        <v>90</v>
      </c>
      <c r="D35" s="4" t="s">
        <v>91</v>
      </c>
      <c r="E35" s="4" t="s">
        <v>92</v>
      </c>
      <c r="F35" s="6" t="s">
        <v>210</v>
      </c>
      <c r="G35" s="4">
        <f>balance!J35</f>
        <v>0</v>
      </c>
    </row>
    <row r="36" spans="1:7" ht="15.75" x14ac:dyDescent="0.25">
      <c r="A36" s="4">
        <v>32</v>
      </c>
      <c r="B36" s="4">
        <v>100</v>
      </c>
      <c r="C36" s="4" t="s">
        <v>93</v>
      </c>
      <c r="D36" s="4" t="s">
        <v>94</v>
      </c>
      <c r="E36" s="4" t="s">
        <v>95</v>
      </c>
      <c r="F36" s="6" t="s">
        <v>210</v>
      </c>
      <c r="G36" s="4">
        <f>balance!J36</f>
        <v>0</v>
      </c>
    </row>
    <row r="37" spans="1:7" ht="15.75" x14ac:dyDescent="0.25">
      <c r="A37" s="4">
        <v>33</v>
      </c>
      <c r="B37" s="4">
        <v>100</v>
      </c>
      <c r="C37" s="4" t="s">
        <v>96</v>
      </c>
      <c r="D37" s="4" t="s">
        <v>97</v>
      </c>
      <c r="E37" s="4" t="s">
        <v>98</v>
      </c>
      <c r="F37" s="6" t="s">
        <v>210</v>
      </c>
      <c r="G37" s="4">
        <f>balance!J37</f>
        <v>0</v>
      </c>
    </row>
    <row r="38" spans="1:7" ht="15.75" x14ac:dyDescent="0.25">
      <c r="A38" s="4">
        <v>34</v>
      </c>
      <c r="B38" s="4">
        <v>100</v>
      </c>
      <c r="C38" s="4" t="s">
        <v>99</v>
      </c>
      <c r="D38" s="4" t="s">
        <v>100</v>
      </c>
      <c r="E38" s="4" t="s">
        <v>101</v>
      </c>
      <c r="F38" s="6" t="s">
        <v>210</v>
      </c>
      <c r="G38" s="4">
        <f>balance!J38</f>
        <v>0</v>
      </c>
    </row>
    <row r="39" spans="1:7" ht="15.75" x14ac:dyDescent="0.25">
      <c r="A39" s="4">
        <v>35</v>
      </c>
      <c r="B39" s="4">
        <v>100</v>
      </c>
      <c r="C39" s="4" t="s">
        <v>102</v>
      </c>
      <c r="D39" s="4" t="s">
        <v>103</v>
      </c>
      <c r="E39" s="4" t="s">
        <v>104</v>
      </c>
      <c r="F39" s="6" t="s">
        <v>210</v>
      </c>
      <c r="G39" s="4">
        <f>balance!J39</f>
        <v>0</v>
      </c>
    </row>
    <row r="40" spans="1:7" ht="15.75" x14ac:dyDescent="0.25">
      <c r="A40" s="4">
        <v>36</v>
      </c>
      <c r="B40" s="4">
        <v>150</v>
      </c>
      <c r="C40" s="4" t="s">
        <v>105</v>
      </c>
      <c r="D40" s="4" t="s">
        <v>204</v>
      </c>
      <c r="E40" s="4" t="s">
        <v>205</v>
      </c>
      <c r="F40" s="6" t="s">
        <v>210</v>
      </c>
      <c r="G40" s="4">
        <f>balance!J40</f>
        <v>0</v>
      </c>
    </row>
    <row r="41" spans="1:7" ht="15.75" x14ac:dyDescent="0.25">
      <c r="A41" s="4">
        <v>37</v>
      </c>
      <c r="B41" s="4">
        <v>150</v>
      </c>
      <c r="C41" s="4" t="s">
        <v>106</v>
      </c>
      <c r="D41" s="4" t="s">
        <v>206</v>
      </c>
      <c r="E41" s="4" t="s">
        <v>207</v>
      </c>
      <c r="F41" s="6" t="s">
        <v>210</v>
      </c>
      <c r="G41" s="4">
        <f>balance!J41</f>
        <v>0</v>
      </c>
    </row>
    <row r="42" spans="1:7" ht="15.75" x14ac:dyDescent="0.25">
      <c r="A42" s="4">
        <v>38</v>
      </c>
      <c r="B42" s="4">
        <v>230</v>
      </c>
      <c r="C42" s="4" t="s">
        <v>107</v>
      </c>
      <c r="D42" s="4" t="s">
        <v>108</v>
      </c>
      <c r="E42" s="4" t="s">
        <v>109</v>
      </c>
      <c r="F42" s="6" t="s">
        <v>210</v>
      </c>
      <c r="G42" s="4">
        <f>balance!J42</f>
        <v>0</v>
      </c>
    </row>
    <row r="43" spans="1:7" ht="15.75" x14ac:dyDescent="0.25">
      <c r="A43" s="4">
        <v>39</v>
      </c>
      <c r="B43" s="4">
        <v>230</v>
      </c>
      <c r="C43" s="4" t="s">
        <v>110</v>
      </c>
      <c r="D43" s="4" t="s">
        <v>111</v>
      </c>
      <c r="E43" s="4" t="s">
        <v>112</v>
      </c>
      <c r="F43" s="6" t="s">
        <v>210</v>
      </c>
      <c r="G43" s="4">
        <f>balance!J43</f>
        <v>0</v>
      </c>
    </row>
    <row r="44" spans="1:7" ht="15.75" x14ac:dyDescent="0.25">
      <c r="A44" s="4">
        <v>40</v>
      </c>
      <c r="B44" s="4">
        <v>230</v>
      </c>
      <c r="C44" s="4" t="s">
        <v>113</v>
      </c>
      <c r="D44" s="4" t="s">
        <v>114</v>
      </c>
      <c r="E44" s="4" t="s">
        <v>115</v>
      </c>
      <c r="F44" s="6" t="s">
        <v>210</v>
      </c>
      <c r="G44" s="4">
        <f>balance!J44</f>
        <v>0</v>
      </c>
    </row>
    <row r="45" spans="1:7" ht="15.75" x14ac:dyDescent="0.25">
      <c r="A45" s="4">
        <v>41</v>
      </c>
      <c r="B45" s="4">
        <v>230</v>
      </c>
      <c r="C45" s="4" t="s">
        <v>116</v>
      </c>
      <c r="D45" s="4" t="s">
        <v>117</v>
      </c>
      <c r="E45" s="4" t="s">
        <v>118</v>
      </c>
      <c r="F45" s="6" t="s">
        <v>210</v>
      </c>
      <c r="G45" s="4">
        <f>balance!J45</f>
        <v>0</v>
      </c>
    </row>
    <row r="46" spans="1:7" ht="15.75" x14ac:dyDescent="0.25">
      <c r="A46" s="4">
        <v>42</v>
      </c>
      <c r="B46" s="4">
        <v>230</v>
      </c>
      <c r="C46" s="4" t="s">
        <v>119</v>
      </c>
      <c r="D46" s="4" t="s">
        <v>120</v>
      </c>
      <c r="E46" s="4" t="s">
        <v>121</v>
      </c>
      <c r="F46" s="6" t="s">
        <v>210</v>
      </c>
      <c r="G46" s="4">
        <f>balance!J46</f>
        <v>0</v>
      </c>
    </row>
    <row r="47" spans="1:7" ht="15.75" x14ac:dyDescent="0.25">
      <c r="A47" s="4">
        <v>43</v>
      </c>
      <c r="B47" s="4">
        <v>250</v>
      </c>
      <c r="C47" s="4" t="s">
        <v>122</v>
      </c>
      <c r="D47" s="4" t="s">
        <v>123</v>
      </c>
      <c r="E47" s="4" t="s">
        <v>124</v>
      </c>
      <c r="F47" s="6" t="s">
        <v>210</v>
      </c>
      <c r="G47" s="4">
        <f>balance!J47</f>
        <v>0</v>
      </c>
    </row>
    <row r="48" spans="1:7" ht="15.75" x14ac:dyDescent="0.25">
      <c r="A48" s="4">
        <v>44</v>
      </c>
      <c r="B48" s="4">
        <v>250</v>
      </c>
      <c r="C48" s="4" t="s">
        <v>125</v>
      </c>
      <c r="D48" s="4" t="s">
        <v>126</v>
      </c>
      <c r="E48" s="4" t="s">
        <v>127</v>
      </c>
      <c r="F48" s="6" t="s">
        <v>210</v>
      </c>
      <c r="G48" s="4">
        <f>balance!J48</f>
        <v>0</v>
      </c>
    </row>
    <row r="49" spans="1:7" ht="15.75" x14ac:dyDescent="0.25">
      <c r="A49" s="4">
        <v>45</v>
      </c>
      <c r="B49" s="4">
        <v>250</v>
      </c>
      <c r="C49" s="4" t="s">
        <v>128</v>
      </c>
      <c r="D49" s="4" t="s">
        <v>129</v>
      </c>
      <c r="E49" s="4" t="s">
        <v>130</v>
      </c>
      <c r="F49" s="6" t="s">
        <v>210</v>
      </c>
      <c r="G49" s="4">
        <f>balance!J49</f>
        <v>0</v>
      </c>
    </row>
    <row r="50" spans="1:7" ht="15.75" x14ac:dyDescent="0.25">
      <c r="A50" s="4">
        <v>46</v>
      </c>
      <c r="B50" s="4">
        <v>250</v>
      </c>
      <c r="C50" s="4" t="s">
        <v>131</v>
      </c>
      <c r="D50" s="4" t="s">
        <v>132</v>
      </c>
      <c r="E50" s="4" t="s">
        <v>133</v>
      </c>
      <c r="F50" s="6" t="s">
        <v>210</v>
      </c>
      <c r="G50" s="4">
        <f>balance!J50</f>
        <v>0</v>
      </c>
    </row>
    <row r="51" spans="1:7" ht="15.75" x14ac:dyDescent="0.25">
      <c r="A51" s="4">
        <v>47</v>
      </c>
      <c r="B51" s="4">
        <v>250</v>
      </c>
      <c r="C51" s="4" t="s">
        <v>134</v>
      </c>
      <c r="D51" s="4" t="s">
        <v>135</v>
      </c>
      <c r="E51" s="4" t="s">
        <v>136</v>
      </c>
      <c r="F51" s="6" t="s">
        <v>210</v>
      </c>
      <c r="G51" s="4">
        <f>balance!J51</f>
        <v>0</v>
      </c>
    </row>
    <row r="52" spans="1:7" ht="15.75" x14ac:dyDescent="0.25">
      <c r="A52" s="4">
        <v>48</v>
      </c>
      <c r="B52" s="4">
        <v>250</v>
      </c>
      <c r="C52" s="4" t="s">
        <v>137</v>
      </c>
      <c r="D52" s="4" t="s">
        <v>138</v>
      </c>
      <c r="E52" s="4" t="s">
        <v>139</v>
      </c>
      <c r="F52" s="6" t="s">
        <v>210</v>
      </c>
      <c r="G52" s="4">
        <f>balance!J52</f>
        <v>0</v>
      </c>
    </row>
    <row r="53" spans="1:7" ht="15.75" x14ac:dyDescent="0.25">
      <c r="A53" s="4">
        <v>49</v>
      </c>
      <c r="B53" s="4">
        <v>250</v>
      </c>
      <c r="C53" s="4" t="s">
        <v>140</v>
      </c>
      <c r="D53" s="4" t="s">
        <v>141</v>
      </c>
      <c r="E53" s="4" t="s">
        <v>142</v>
      </c>
      <c r="F53" s="6" t="s">
        <v>210</v>
      </c>
      <c r="G53" s="4">
        <f>balance!J53</f>
        <v>0</v>
      </c>
    </row>
    <row r="54" spans="1:7" ht="15.75" x14ac:dyDescent="0.25">
      <c r="A54" s="4">
        <v>50</v>
      </c>
      <c r="B54" s="4">
        <v>250</v>
      </c>
      <c r="C54" s="4" t="s">
        <v>143</v>
      </c>
      <c r="D54" s="4" t="s">
        <v>144</v>
      </c>
      <c r="E54" s="4" t="s">
        <v>145</v>
      </c>
      <c r="F54" s="6" t="s">
        <v>210</v>
      </c>
      <c r="G54" s="4">
        <f>balance!J54</f>
        <v>0</v>
      </c>
    </row>
    <row r="55" spans="1:7" ht="15.75" x14ac:dyDescent="0.25">
      <c r="A55" s="4">
        <v>51</v>
      </c>
      <c r="B55" s="4">
        <v>250</v>
      </c>
      <c r="C55" s="4" t="s">
        <v>146</v>
      </c>
      <c r="D55" s="4" t="s">
        <v>147</v>
      </c>
      <c r="E55" s="4" t="s">
        <v>148</v>
      </c>
      <c r="F55" s="6" t="s">
        <v>210</v>
      </c>
      <c r="G55" s="4">
        <f>balance!J55</f>
        <v>0</v>
      </c>
    </row>
    <row r="56" spans="1:7" ht="15.75" x14ac:dyDescent="0.25">
      <c r="A56" s="4">
        <v>52</v>
      </c>
      <c r="B56" s="4">
        <v>250</v>
      </c>
      <c r="C56" s="4" t="s">
        <v>149</v>
      </c>
      <c r="D56" s="4" t="s">
        <v>150</v>
      </c>
      <c r="E56" s="4" t="s">
        <v>151</v>
      </c>
      <c r="F56" s="6" t="s">
        <v>210</v>
      </c>
      <c r="G56" s="4">
        <f>balance!J56</f>
        <v>0</v>
      </c>
    </row>
    <row r="57" spans="1:7" ht="15.75" x14ac:dyDescent="0.25">
      <c r="A57" s="4">
        <v>53</v>
      </c>
      <c r="B57" s="4">
        <v>250</v>
      </c>
      <c r="C57" s="4" t="s">
        <v>152</v>
      </c>
      <c r="D57" s="4" t="s">
        <v>153</v>
      </c>
      <c r="E57" s="4" t="s">
        <v>154</v>
      </c>
      <c r="F57" s="6" t="s">
        <v>210</v>
      </c>
      <c r="G57" s="4">
        <f>balance!J57</f>
        <v>0</v>
      </c>
    </row>
    <row r="58" spans="1:7" ht="15.75" x14ac:dyDescent="0.25">
      <c r="A58" s="4">
        <v>54</v>
      </c>
      <c r="B58" s="4">
        <v>250</v>
      </c>
      <c r="C58" s="4" t="s">
        <v>155</v>
      </c>
      <c r="D58" s="4" t="s">
        <v>156</v>
      </c>
      <c r="E58" s="4" t="s">
        <v>157</v>
      </c>
      <c r="F58" s="6" t="s">
        <v>210</v>
      </c>
      <c r="G58" s="4">
        <f>balance!J58</f>
        <v>0</v>
      </c>
    </row>
    <row r="59" spans="1:7" ht="15.75" x14ac:dyDescent="0.25">
      <c r="A59" s="4">
        <v>55</v>
      </c>
      <c r="B59" s="4">
        <v>250</v>
      </c>
      <c r="C59" s="4" t="s">
        <v>158</v>
      </c>
      <c r="D59" s="4" t="s">
        <v>159</v>
      </c>
      <c r="E59" s="4" t="s">
        <v>160</v>
      </c>
      <c r="F59" s="6" t="s">
        <v>210</v>
      </c>
      <c r="G59" s="4">
        <f>balance!J59</f>
        <v>0</v>
      </c>
    </row>
    <row r="60" spans="1:7" ht="15.75" x14ac:dyDescent="0.25">
      <c r="A60" s="4">
        <v>56</v>
      </c>
      <c r="B60" s="4">
        <v>740</v>
      </c>
      <c r="C60" s="4" t="s">
        <v>161</v>
      </c>
      <c r="D60" s="4" t="s">
        <v>208</v>
      </c>
      <c r="E60" s="4" t="s">
        <v>209</v>
      </c>
      <c r="F60" s="6" t="s">
        <v>210</v>
      </c>
      <c r="G60" s="4">
        <f>balance!J60</f>
        <v>0</v>
      </c>
    </row>
    <row r="61" spans="1:7" ht="15.75" x14ac:dyDescent="0.25">
      <c r="A61" s="4">
        <v>57</v>
      </c>
      <c r="B61" s="4">
        <v>975</v>
      </c>
      <c r="C61" s="4" t="s">
        <v>162</v>
      </c>
      <c r="D61" s="4" t="s">
        <v>163</v>
      </c>
      <c r="E61" s="4" t="s">
        <v>164</v>
      </c>
      <c r="F61" s="6" t="s">
        <v>210</v>
      </c>
      <c r="G61" s="4">
        <f>balance!J61</f>
        <v>0</v>
      </c>
    </row>
    <row r="62" spans="1:7" ht="15.75" x14ac:dyDescent="0.25">
      <c r="A62" s="4">
        <v>58</v>
      </c>
      <c r="B62" s="4">
        <v>975</v>
      </c>
      <c r="C62" s="4" t="s">
        <v>165</v>
      </c>
      <c r="D62" s="4" t="s">
        <v>166</v>
      </c>
      <c r="E62" s="4" t="s">
        <v>167</v>
      </c>
      <c r="F62" s="6" t="s">
        <v>210</v>
      </c>
      <c r="G62" s="4">
        <f>balance!J62</f>
        <v>0</v>
      </c>
    </row>
    <row r="63" spans="1:7" ht="15.75" x14ac:dyDescent="0.25">
      <c r="A63" s="4">
        <v>59</v>
      </c>
      <c r="B63" s="4">
        <v>975</v>
      </c>
      <c r="C63" s="4" t="s">
        <v>168</v>
      </c>
      <c r="D63" s="4" t="s">
        <v>169</v>
      </c>
      <c r="E63" s="4" t="s">
        <v>170</v>
      </c>
      <c r="F63" s="6" t="s">
        <v>210</v>
      </c>
      <c r="G63" s="4">
        <f>balance!J63</f>
        <v>0</v>
      </c>
    </row>
    <row r="64" spans="1:7" ht="15.75" x14ac:dyDescent="0.25">
      <c r="A64" s="4">
        <v>60</v>
      </c>
      <c r="B64" s="4">
        <v>975</v>
      </c>
      <c r="C64" s="4" t="s">
        <v>171</v>
      </c>
      <c r="D64" s="4" t="s">
        <v>172</v>
      </c>
      <c r="E64" s="4" t="s">
        <v>173</v>
      </c>
      <c r="F64" s="6" t="s">
        <v>210</v>
      </c>
      <c r="G64" s="4">
        <f>balance!J64</f>
        <v>0</v>
      </c>
    </row>
    <row r="65" spans="1:7" ht="15.75" x14ac:dyDescent="0.25">
      <c r="A65" s="4">
        <v>61</v>
      </c>
      <c r="B65" s="4">
        <v>975</v>
      </c>
      <c r="C65" s="4" t="s">
        <v>174</v>
      </c>
      <c r="D65" s="4" t="s">
        <v>175</v>
      </c>
      <c r="E65" s="4" t="s">
        <v>176</v>
      </c>
      <c r="F65" s="6" t="s">
        <v>210</v>
      </c>
      <c r="G65" s="4">
        <f>balance!J65</f>
        <v>0</v>
      </c>
    </row>
    <row r="66" spans="1:7" ht="15.75" x14ac:dyDescent="0.25">
      <c r="A66" s="4">
        <v>62</v>
      </c>
      <c r="B66" s="4">
        <v>975</v>
      </c>
      <c r="C66" s="4" t="s">
        <v>177</v>
      </c>
      <c r="D66" s="4" t="s">
        <v>178</v>
      </c>
      <c r="E66" s="4" t="s">
        <v>179</v>
      </c>
      <c r="F66" s="6" t="s">
        <v>210</v>
      </c>
      <c r="G66" s="4">
        <f>balance!J66</f>
        <v>0</v>
      </c>
    </row>
    <row r="67" spans="1:7" ht="15.75" x14ac:dyDescent="0.25">
      <c r="A67" s="4">
        <v>63</v>
      </c>
      <c r="B67" s="4">
        <v>975</v>
      </c>
      <c r="C67" s="4" t="s">
        <v>180</v>
      </c>
      <c r="D67" s="4" t="s">
        <v>181</v>
      </c>
      <c r="E67" s="4" t="s">
        <v>182</v>
      </c>
      <c r="F67" s="6" t="s">
        <v>210</v>
      </c>
      <c r="G67" s="4">
        <f>balance!J67</f>
        <v>0</v>
      </c>
    </row>
    <row r="68" spans="1:7" ht="15.75" x14ac:dyDescent="0.25">
      <c r="A68" s="4">
        <v>64</v>
      </c>
      <c r="B68" s="4">
        <v>975</v>
      </c>
      <c r="C68" s="4" t="s">
        <v>183</v>
      </c>
      <c r="D68" s="4" t="s">
        <v>184</v>
      </c>
      <c r="E68" s="4" t="s">
        <v>185</v>
      </c>
      <c r="F68" s="6" t="s">
        <v>210</v>
      </c>
      <c r="G68" s="4">
        <f>balance!J68</f>
        <v>0</v>
      </c>
    </row>
    <row r="69" spans="1:7" ht="15.75" x14ac:dyDescent="0.25">
      <c r="A69" s="4">
        <v>65</v>
      </c>
      <c r="B69" s="4">
        <v>975</v>
      </c>
      <c r="C69" s="4" t="s">
        <v>186</v>
      </c>
      <c r="D69" s="4" t="s">
        <v>187</v>
      </c>
      <c r="E69" s="4" t="s">
        <v>188</v>
      </c>
      <c r="F69" s="6" t="s">
        <v>210</v>
      </c>
      <c r="G69" s="4">
        <f>balance!J69</f>
        <v>0</v>
      </c>
    </row>
    <row r="70" spans="1:7" ht="15.75" x14ac:dyDescent="0.25">
      <c r="A70" s="4">
        <v>66</v>
      </c>
      <c r="B70" s="4">
        <v>975</v>
      </c>
      <c r="C70" s="4" t="s">
        <v>189</v>
      </c>
      <c r="D70" s="4" t="s">
        <v>190</v>
      </c>
      <c r="E70" s="4" t="s">
        <v>191</v>
      </c>
      <c r="F70" s="6" t="s">
        <v>210</v>
      </c>
      <c r="G70" s="4">
        <f>balance!J70</f>
        <v>0</v>
      </c>
    </row>
    <row r="71" spans="1:7" ht="15.75" x14ac:dyDescent="0.25">
      <c r="A71" s="4">
        <v>67</v>
      </c>
      <c r="B71" s="4">
        <v>975</v>
      </c>
      <c r="C71" s="4" t="s">
        <v>192</v>
      </c>
      <c r="D71" s="4" t="s">
        <v>193</v>
      </c>
      <c r="E71" s="4" t="s">
        <v>194</v>
      </c>
      <c r="F71" s="6" t="s">
        <v>210</v>
      </c>
      <c r="G71" s="4">
        <f>balance!J71</f>
        <v>0</v>
      </c>
    </row>
    <row r="72" spans="1:7" ht="15.75" x14ac:dyDescent="0.25">
      <c r="A72" s="19">
        <v>68</v>
      </c>
      <c r="B72" s="19">
        <v>975</v>
      </c>
      <c r="C72" s="19" t="s">
        <v>195</v>
      </c>
      <c r="D72" s="19" t="s">
        <v>196</v>
      </c>
      <c r="E72" s="19" t="s">
        <v>197</v>
      </c>
      <c r="F72" s="20" t="s">
        <v>210</v>
      </c>
      <c r="G72" s="4">
        <f>balance!J72</f>
        <v>0</v>
      </c>
    </row>
    <row r="74" spans="1:7" ht="15.75" x14ac:dyDescent="0.25">
      <c r="A74" s="33" t="s">
        <v>218</v>
      </c>
      <c r="B74" s="34"/>
      <c r="C74" s="34"/>
      <c r="D74" s="34"/>
      <c r="E74" s="34"/>
      <c r="F74" s="35"/>
      <c r="G74" s="11">
        <f>SUM(G5:G72)</f>
        <v>0</v>
      </c>
    </row>
  </sheetData>
  <mergeCells count="11">
    <mergeCell ref="A2:G2"/>
    <mergeCell ref="A1:B1"/>
    <mergeCell ref="A74:F74"/>
    <mergeCell ref="W3:X3"/>
    <mergeCell ref="A3:A4"/>
    <mergeCell ref="B3:B4"/>
    <mergeCell ref="C3:C4"/>
    <mergeCell ref="D3:D4"/>
    <mergeCell ref="E3:E4"/>
    <mergeCell ref="F3:F4"/>
    <mergeCell ref="G3:G4"/>
  </mergeCells>
  <hyperlinks>
    <hyperlink ref="A1" location="SCREEN!A1" display="SCREEN!A1"/>
  </hyperlinks>
  <pageMargins left="0.16" right="0.16" top="0.88" bottom="0.16" header="0.88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SCREEN</vt:lpstr>
      <vt:lpstr>balance</vt:lpstr>
      <vt:lpstr>in_qty</vt:lpstr>
      <vt:lpstr>out_qty</vt:lpstr>
      <vt:lpstr>inventory</vt:lpstr>
      <vt:lpstr>inventory!Print_Area</vt:lpstr>
      <vt:lpstr>inventory!Print_Titles</vt:lpstr>
    </vt:vector>
  </TitlesOfParts>
  <Company>JT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Ali, Salama</dc:creator>
  <cp:lastModifiedBy>salama</cp:lastModifiedBy>
  <cp:lastPrinted>2015-04-15T11:47:29Z</cp:lastPrinted>
  <dcterms:created xsi:type="dcterms:W3CDTF">2015-04-15T09:26:23Z</dcterms:created>
  <dcterms:modified xsi:type="dcterms:W3CDTF">2015-04-16T18:49:18Z</dcterms:modified>
</cp:coreProperties>
</file>